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706"/>
  </bookViews>
  <sheets>
    <sheet name="tab 1" sheetId="1" r:id="rId1"/>
    <sheet name="tab 2-3" sheetId="4" r:id="rId2"/>
    <sheet name="tab 4" sheetId="5" r:id="rId3"/>
    <sheet name="tab 5" sheetId="14" r:id="rId4"/>
    <sheet name="tab 7-6" sheetId="7" r:id="rId5"/>
    <sheet name="tab 9-8" sheetId="11" r:id="rId6"/>
    <sheet name="tab 11-10" sheetId="12" r:id="rId7"/>
  </sheets>
  <definedNames>
    <definedName name="OLE_LINK10" localSheetId="2">'tab 4'!#REF!</definedName>
    <definedName name="OLE_LINK9" localSheetId="1">'tab 2-3'!#REF!</definedName>
    <definedName name="_xlnm.Print_Area" localSheetId="0">'tab 1'!$A$1:$L$13</definedName>
    <definedName name="_xlnm.Print_Area" localSheetId="4">'tab 7-6'!$A$1:$G$27</definedName>
    <definedName name="_xlnm.Print_Area" localSheetId="5">'tab 9-8'!$A$1:$H$27</definedName>
  </definedNames>
  <calcPr calcId="125725" calcMode="manual"/>
</workbook>
</file>

<file path=xl/calcChain.xml><?xml version="1.0" encoding="utf-8"?>
<calcChain xmlns="http://schemas.openxmlformats.org/spreadsheetml/2006/main">
  <c r="E23" i="7"/>
  <c r="E24"/>
  <c r="E25"/>
  <c r="E26"/>
  <c r="E27"/>
  <c r="E22"/>
  <c r="F23" i="11"/>
  <c r="F24"/>
  <c r="F25"/>
  <c r="F26"/>
  <c r="F27"/>
  <c r="F22"/>
  <c r="E8"/>
  <c r="E9"/>
  <c r="E10"/>
  <c r="E11"/>
  <c r="E12"/>
  <c r="E7"/>
  <c r="K9" i="14"/>
  <c r="K10"/>
  <c r="K11"/>
  <c r="K12"/>
  <c r="K13"/>
  <c r="K8"/>
  <c r="H9"/>
  <c r="H10"/>
  <c r="H11"/>
  <c r="H12"/>
  <c r="H13"/>
  <c r="H8"/>
  <c r="E9"/>
  <c r="E10"/>
  <c r="E11"/>
  <c r="E12"/>
  <c r="E13"/>
  <c r="E8"/>
  <c r="B9"/>
  <c r="B10"/>
  <c r="B11"/>
  <c r="B12"/>
  <c r="B13"/>
  <c r="B8"/>
</calcChain>
</file>

<file path=xl/sharedStrings.xml><?xml version="1.0" encoding="utf-8"?>
<sst xmlns="http://schemas.openxmlformats.org/spreadsheetml/2006/main" count="310" uniqueCount="150">
  <si>
    <t>المؤشر</t>
  </si>
  <si>
    <t>Indicator</t>
  </si>
  <si>
    <t>نسبة الأسر المتصلة بشبكة الكهرباء العامة</t>
  </si>
  <si>
    <t>نسبة الأسر التي تستخدم موقد غاز في عملية الطبخ</t>
  </si>
  <si>
    <t>المنطقة</t>
  </si>
  <si>
    <t>Region</t>
  </si>
  <si>
    <t>المجموع</t>
  </si>
  <si>
    <t>Total</t>
  </si>
  <si>
    <t xml:space="preserve"> الضفة الغربية</t>
  </si>
  <si>
    <t xml:space="preserve">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</si>
  <si>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</si>
  <si>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</si>
  <si>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</si>
  <si>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Middle of West Bank </t>
  </si>
  <si>
    <t xml:space="preserve"> جنوب الضفة الغربية</t>
  </si>
  <si>
    <t xml:space="preserve"> South of West Bank </t>
  </si>
  <si>
    <t xml:space="preserve"> قطاع غزة</t>
  </si>
  <si>
    <t xml:space="preserve"> Gaza Strip</t>
  </si>
  <si>
    <t>نوع عداد الكهرباء المستخدم في المسكن</t>
  </si>
  <si>
    <t>Type of Electricity Meter Used</t>
  </si>
  <si>
    <t>عداد عادي</t>
  </si>
  <si>
    <t>Normal Meter</t>
  </si>
  <si>
    <t>عداد مسبق الدفع</t>
  </si>
  <si>
    <r>
      <t>Prepaid</t>
    </r>
    <r>
      <rPr>
        <sz val="12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Meter</t>
    </r>
  </si>
  <si>
    <t>عدد ساعات توفر خدمة الكهرباء</t>
  </si>
  <si>
    <t>Number of Hours of Electricity Service</t>
  </si>
  <si>
    <t>24 ساعة</t>
  </si>
  <si>
    <t>24 Hours</t>
  </si>
  <si>
    <t>17-23 Hours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</si>
  <si>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</si>
  <si>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</si>
  <si>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</si>
  <si>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</si>
  <si>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</si>
  <si>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</si>
  <si>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</si>
  <si>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</si>
  <si>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</si>
  <si>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</si>
  <si>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كهرباء</t>
  </si>
  <si>
    <t>Electricity</t>
  </si>
  <si>
    <t>غاز البترول المسيل</t>
  </si>
  <si>
    <t>LPG</t>
  </si>
  <si>
    <t>حطب</t>
  </si>
  <si>
    <t>Wood</t>
  </si>
  <si>
    <t>أخرى</t>
  </si>
  <si>
    <t>Others</t>
  </si>
  <si>
    <t>طاقة شمسية</t>
  </si>
  <si>
    <t>Solar Energy</t>
  </si>
  <si>
    <t>الحطب</t>
  </si>
  <si>
    <t>Kerosene</t>
  </si>
  <si>
    <t xml:space="preserve">المنطقة </t>
  </si>
  <si>
    <t xml:space="preserve">Region </t>
  </si>
  <si>
    <t>الطاقة الشمسية</t>
  </si>
  <si>
    <t>غاز</t>
  </si>
  <si>
    <t>الكاز</t>
  </si>
  <si>
    <t>بنزين</t>
  </si>
  <si>
    <t>Gasoline</t>
  </si>
  <si>
    <t>سولار</t>
  </si>
  <si>
    <t>Diesel</t>
  </si>
  <si>
    <t xml:space="preserve">Middle of West Bank  </t>
  </si>
  <si>
    <t>South of West Bank</t>
  </si>
  <si>
    <t>معدل استهلاك الأسرة من الطاقة</t>
  </si>
  <si>
    <r>
      <t>Average Household Consumption of Energy</t>
    </r>
    <r>
      <rPr>
        <b/>
        <sz val="9"/>
        <color theme="1"/>
        <rFont val="Simplified Arabic"/>
        <charset val="178"/>
      </rPr>
      <t xml:space="preserve"> </t>
    </r>
  </si>
  <si>
    <t>LPG (Kg)</t>
  </si>
  <si>
    <t>كاز (لتر)</t>
  </si>
  <si>
    <t xml:space="preserve">Kerosene (Liter) </t>
  </si>
  <si>
    <t>بنزين (لتر)</t>
  </si>
  <si>
    <t>سولار (لتر)</t>
  </si>
  <si>
    <r>
      <t xml:space="preserve">شكل الطاقة                                                                                </t>
    </r>
    <r>
      <rPr>
        <b/>
        <sz val="9"/>
        <color theme="1"/>
        <rFont val="Arial"/>
        <family val="2"/>
      </rPr>
      <t>Energy Type</t>
    </r>
  </si>
  <si>
    <t>الكهرباء
 (كيلو واط. ساعة)</t>
  </si>
  <si>
    <t>Electricity 
(KWh)</t>
  </si>
  <si>
    <t>Gasoline 
(Liter)</t>
  </si>
  <si>
    <t>Diesel
 (Liter)</t>
  </si>
  <si>
    <t>غاز البترول المسيل (كغم)</t>
  </si>
  <si>
    <t>Wood
 (kg)</t>
  </si>
  <si>
    <t>الحطب
 (كغم)</t>
  </si>
  <si>
    <t>23-17  ساعة</t>
  </si>
  <si>
    <t>Use</t>
  </si>
  <si>
    <t>تستخدم</t>
  </si>
  <si>
    <t>لا تستخدم</t>
  </si>
  <si>
    <t>Not Use</t>
  </si>
  <si>
    <t xml:space="preserve"> 16 ساعة فأقل</t>
  </si>
  <si>
    <t xml:space="preserve">16  Hours or Less  </t>
  </si>
  <si>
    <t xml:space="preserve">المجموع </t>
  </si>
  <si>
    <t xml:space="preserve"> Total</t>
  </si>
  <si>
    <t>الطبخ                                 Cooking</t>
  </si>
  <si>
    <t>الخبيز                                  Baking</t>
  </si>
  <si>
    <t>تسخين المياه              Water Heating</t>
  </si>
  <si>
    <t xml:space="preserve"> توفر السخان الشمسي في المسكن</t>
  </si>
  <si>
    <t>متوفر</t>
  </si>
  <si>
    <t>غير متوفر</t>
  </si>
  <si>
    <t>Available</t>
  </si>
  <si>
    <t>Not Available</t>
  </si>
  <si>
    <t>Availability of Solar Heater in the Housing Unit</t>
  </si>
  <si>
    <t>Percent of Households Connected to the Electricity Public Network</t>
  </si>
  <si>
    <t>نسبة الأسر التي تستخدم السخان الشمسي في المسكن</t>
  </si>
  <si>
    <t>Percent of Households Using Solar Heater</t>
  </si>
  <si>
    <t>..</t>
  </si>
  <si>
    <t>Percent of Households Using Space Conditioning Facilities</t>
  </si>
  <si>
    <t>Percent of Households Using Gas Burner for Cooking</t>
  </si>
  <si>
    <t>معدل الاستهلاك للأسرة التي تستخدم الكهرباء (كيلوواط.ساعة)</t>
  </si>
  <si>
    <t>Average Consumption of Household from the Households that Used  Electricity (KW.h)</t>
  </si>
  <si>
    <t>معدل الاستهلاك للأسرة التي تستخدم غاز البترول المسيل (كغم)</t>
  </si>
  <si>
    <t>Average Consumption of Household from the Households that Used  LPG (Kg)</t>
  </si>
  <si>
    <t>معدل الاستهلاك للأسرة التي تستخدم الكاز (الكيروسين) (لتر)</t>
  </si>
  <si>
    <t>Average Consumption of Household from the Households that Used  Kerosene (Liter)</t>
  </si>
  <si>
    <t>(..)  البيانات غير متوفرة</t>
  </si>
  <si>
    <t xml:space="preserve"> (..)  Data not available</t>
  </si>
  <si>
    <r>
      <t xml:space="preserve">السنة      </t>
    </r>
    <r>
      <rPr>
        <b/>
        <sz val="9"/>
        <color theme="1"/>
        <rFont val="Arial"/>
        <family val="2"/>
      </rPr>
      <t xml:space="preserve">  </t>
    </r>
    <r>
      <rPr>
        <b/>
        <sz val="9"/>
        <color theme="1"/>
        <rFont val="Simplified Arabic"/>
        <family val="1"/>
      </rPr>
      <t xml:space="preserve">                       </t>
    </r>
    <r>
      <rPr>
        <b/>
        <sz val="9"/>
        <color theme="1"/>
        <rFont val="Arial"/>
        <family val="2"/>
      </rPr>
      <t xml:space="preserve">                                                                                               </t>
    </r>
  </si>
  <si>
    <t>Year</t>
  </si>
  <si>
    <t>مكيف كهربائي</t>
  </si>
  <si>
    <t>Electrical Conditioner</t>
  </si>
  <si>
    <t>مروحة ثابتة</t>
  </si>
  <si>
    <t>Fixed Fan</t>
  </si>
  <si>
    <t>مروحة متحركة</t>
  </si>
  <si>
    <t>Mobile Fan</t>
  </si>
  <si>
    <t>التبريد                          Conditioning</t>
  </si>
  <si>
    <t>فلسطين</t>
  </si>
  <si>
    <t xml:space="preserve"> فلسطين</t>
  </si>
  <si>
    <t xml:space="preserve"> Palestine</t>
  </si>
  <si>
    <t>Palestine</t>
  </si>
  <si>
    <t>Table 1:  Household Energy Indicators in Palestine, July 1999, 2001, 2003 -2006, 2008- 2010, 2013</t>
  </si>
  <si>
    <r>
      <rPr>
        <b/>
        <sz val="9"/>
        <color theme="1"/>
        <rFont val="Simplified Arabic"/>
        <charset val="178"/>
      </rPr>
      <t xml:space="preserve">وسائل التبريد                                                               </t>
    </r>
    <r>
      <rPr>
        <b/>
        <sz val="9"/>
        <color theme="1"/>
        <rFont val="Arial"/>
        <family val="2"/>
      </rPr>
      <t>Conditioning  Facility</t>
    </r>
  </si>
  <si>
    <t>استخدام الوقود في الانشطة المنزلية                                                                                                                     Using Fuel for Household Activities</t>
  </si>
  <si>
    <t>الوقود الرئيسي المستخدم في الطبخ                               Main Fuel Used for Cooking</t>
  </si>
  <si>
    <t xml:space="preserve">    الوقود الرئيسي المستخدم في الخبيز         Main Fuel Used for Baking</t>
  </si>
  <si>
    <t xml:space="preserve">   الوقود الرئيسي المستخدم في تسخين المياه       Main Fuel Used for Water Heating</t>
  </si>
  <si>
    <t>جدول 1:  مؤشرات الطاقة المنزلية في فلسطين لشهر تموز 1999، 2001، 2003-2006، 2008-2010، 2013</t>
  </si>
  <si>
    <t>جدول 2:  التوزيع النسبي للأسر حسب المنطقة ونوع عداد الكهرباء المستخدم في المسكن، تموز 2013</t>
  </si>
  <si>
    <t xml:space="preserve">Table 2:  Percentage Distribution of Households by Region and Type of Electricity Meter Used, July 2013 </t>
  </si>
  <si>
    <t>جدول 3:  التوزيع النسبي للأسر حسب المنطقة وعدد ساعات توفر خدمة الكهرباء، تموز 2013</t>
  </si>
  <si>
    <t>Table 3: Percentage Distribution of Households by Region and Number of Hours of Electricity Service, July 2013</t>
  </si>
  <si>
    <r>
      <t xml:space="preserve">جدول </t>
    </r>
    <r>
      <rPr>
        <b/>
        <sz val="11"/>
        <color theme="1"/>
        <rFont val="Arial"/>
        <family val="2"/>
      </rPr>
      <t>4</t>
    </r>
    <r>
      <rPr>
        <b/>
        <sz val="11"/>
        <color theme="1"/>
        <rFont val="Simplified Arabic"/>
        <charset val="178"/>
      </rPr>
      <t>:  التوزيع النسبي للأسر حسب المنطقة وتوفر السخان الشمسي، تموز 2013</t>
    </r>
  </si>
  <si>
    <t>Table 4: Percentage Distribution of Households by Region and Availability of Solar Heater, 
 July 2013</t>
  </si>
  <si>
    <t xml:space="preserve">Table 5:  Percentage Distribution of Households by Region and Using Fuel for Household Activities, July 2013 </t>
  </si>
  <si>
    <t>جدول 10:  نسبة الأسر المستخدمة للطاقة حسب المنطقة وشكل الطاقة، تموز 2013</t>
  </si>
  <si>
    <t xml:space="preserve">Table 10:  Percentage of Households that Used Energy by Region, 
and Energy Type, July 2013 </t>
  </si>
  <si>
    <t>جدول 11:  معدل استهلاك الأسرة من الطاقة للأسر التي استخدمت الطاقة حسب المنطقة، تموز 2013</t>
  </si>
  <si>
    <t xml:space="preserve">Table 11:  Average Household Consumption of Energy from the Households that Used Energy by Region, July 2013 </t>
  </si>
  <si>
    <t>نسبة الأسر المستخدمة لوسائل التبريد</t>
  </si>
  <si>
    <r>
      <t xml:space="preserve">جدول </t>
    </r>
    <r>
      <rPr>
        <b/>
        <sz val="11"/>
        <color theme="1"/>
        <rFont val="Arial"/>
        <family val="2"/>
      </rPr>
      <t>7</t>
    </r>
    <r>
      <rPr>
        <b/>
        <sz val="11"/>
        <color theme="1"/>
        <rFont val="Simplified Arabic"/>
        <charset val="178"/>
      </rPr>
      <t>:  التوزيع النسبي للأسر التي تقوم بالطبخ حسب المنطقة والوقود الرئيسي المستخدم في الطبخ، تموز 2013</t>
    </r>
  </si>
  <si>
    <t>جدول 8:  التوزيع النسبي للأسر التي تقوم بالخبيز حسب المنطقة والوقود الرئيسي المستخدم في الخبيز، تموز 2013</t>
  </si>
  <si>
    <t>جدول 9:  التوزيع النسبي للأسر التي تقوم بتسخين المياه حسب المنطقة والوقود الرئيسي المستخدم في تسخين المياه، تموز 2013</t>
  </si>
  <si>
    <t xml:space="preserve">Table 9:  Percentage Distribution of Households who are Water Heating by Region and the Main Fuel Used for Water Heating, July 2013 </t>
  </si>
  <si>
    <t xml:space="preserve">Table 8:  Percentage Distribution of Households who are Baking by Region and the Main Fuel Used for Baking, July 2013 </t>
  </si>
  <si>
    <t>Table 7:  Percentage Distribution of Households who are Cooking  by Region and the Main Fuel Used for Cooking, July 2013</t>
  </si>
  <si>
    <t>جدول 6:  نسبة الأسر التي قامت بعملية التبريد حسب المنطقة ووسائل التبريد المستخدمة، تموز 2013</t>
  </si>
  <si>
    <t>Table 6: Percentage of Households that used Conditioning by Region and Conditioning Facility Used, July 2013</t>
  </si>
  <si>
    <t>جدول 5: التوزيع النسبي للأسر حسب المنطقة واستخدام الوقود في الأنشطة المنزلية، تموز 2013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</si>
</sst>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6"/>
      <color theme="1"/>
      <name val="Times New Roman"/>
      <family val="1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6"/>
      <color theme="1"/>
      <name val="Arial"/>
      <family val="2"/>
    </font>
    <font>
      <sz val="9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4"/>
      <color theme="1"/>
      <name val="Simplified Arabic"/>
      <charset val="178"/>
    </font>
    <font>
      <sz val="4"/>
      <color theme="1"/>
      <name val="Times New Roman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28">
    <xf numFmtId="0" fontId="0" fillId="0" borderId="0" xfId="0"/>
    <xf numFmtId="0" fontId="4" fillId="0" borderId="0" xfId="0" applyFont="1" applyAlignment="1">
      <alignment horizontal="right" vertical="center" readingOrder="2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readingOrder="2"/>
    </xf>
    <xf numFmtId="0" fontId="0" fillId="0" borderId="0" xfId="0" applyAlignment="1"/>
    <xf numFmtId="0" fontId="4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center" vertical="center" readingOrder="2"/>
    </xf>
    <xf numFmtId="0" fontId="12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readingOrder="1"/>
    </xf>
    <xf numFmtId="0" fontId="8" fillId="0" borderId="11" xfId="0" applyFont="1" applyBorder="1" applyAlignment="1">
      <alignment horizontal="center" vertical="center" readingOrder="2"/>
    </xf>
    <xf numFmtId="0" fontId="7" fillId="0" borderId="10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readingOrder="2"/>
    </xf>
    <xf numFmtId="0" fontId="5" fillId="0" borderId="9" xfId="0" applyFont="1" applyBorder="1" applyAlignment="1">
      <alignment horizontal="right" vertical="center" readingOrder="2"/>
    </xf>
    <xf numFmtId="0" fontId="7" fillId="0" borderId="9" xfId="0" applyFont="1" applyBorder="1" applyAlignment="1">
      <alignment horizontal="right" vertical="center" readingOrder="2"/>
    </xf>
    <xf numFmtId="0" fontId="5" fillId="0" borderId="11" xfId="0" applyFont="1" applyBorder="1" applyAlignment="1">
      <alignment horizontal="right" vertical="center" readingOrder="2"/>
    </xf>
    <xf numFmtId="0" fontId="5" fillId="0" borderId="10" xfId="0" applyFont="1" applyBorder="1" applyAlignment="1">
      <alignment horizontal="center" vertical="center" readingOrder="1"/>
    </xf>
    <xf numFmtId="0" fontId="6" fillId="0" borderId="11" xfId="0" applyFont="1" applyBorder="1" applyAlignment="1">
      <alignment horizontal="center" vertical="center" readingOrder="1"/>
    </xf>
    <xf numFmtId="0" fontId="10" fillId="0" borderId="10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164" fontId="8" fillId="0" borderId="4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 readingOrder="2"/>
    </xf>
    <xf numFmtId="164" fontId="6" fillId="0" borderId="1" xfId="0" applyNumberFormat="1" applyFont="1" applyBorder="1" applyAlignment="1">
      <alignment horizontal="right" vertical="center" indent="1"/>
    </xf>
    <xf numFmtId="1" fontId="6" fillId="0" borderId="3" xfId="0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right" vertical="center" indent="1" readingOrder="2"/>
    </xf>
    <xf numFmtId="164" fontId="6" fillId="0" borderId="4" xfId="0" applyNumberFormat="1" applyFont="1" applyBorder="1" applyAlignment="1">
      <alignment horizontal="right" vertical="center" indent="1"/>
    </xf>
    <xf numFmtId="1" fontId="6" fillId="0" borderId="5" xfId="0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164" fontId="6" fillId="0" borderId="6" xfId="0" applyNumberFormat="1" applyFont="1" applyBorder="1" applyAlignment="1">
      <alignment horizontal="right" vertical="center" indent="1"/>
    </xf>
    <xf numFmtId="1" fontId="6" fillId="0" borderId="8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left" vertical="center" wrapText="1" indent="1" readingOrder="2"/>
    </xf>
    <xf numFmtId="164" fontId="6" fillId="0" borderId="0" xfId="0" applyNumberFormat="1" applyFont="1" applyBorder="1" applyAlignment="1">
      <alignment horizontal="left" vertical="center" wrapText="1" indent="1" readingOrder="2"/>
    </xf>
    <xf numFmtId="164" fontId="8" fillId="0" borderId="0" xfId="0" applyNumberFormat="1" applyFont="1" applyBorder="1" applyAlignment="1">
      <alignment horizontal="left" vertical="center" wrapText="1" indent="1" readingOrder="2"/>
    </xf>
    <xf numFmtId="164" fontId="6" fillId="0" borderId="7" xfId="0" applyNumberFormat="1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/>
    </xf>
    <xf numFmtId="0" fontId="5" fillId="0" borderId="9" xfId="0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6" fillId="0" borderId="10" xfId="0" applyFont="1" applyBorder="1" applyAlignment="1">
      <alignment horizontal="left" vertical="center" indent="1" readingOrder="2"/>
    </xf>
    <xf numFmtId="0" fontId="6" fillId="0" borderId="9" xfId="0" applyFont="1" applyBorder="1" applyAlignment="1">
      <alignment horizontal="left" vertical="center" indent="1" readingOrder="2"/>
    </xf>
    <xf numFmtId="0" fontId="8" fillId="0" borderId="9" xfId="0" applyFont="1" applyBorder="1" applyAlignment="1">
      <alignment horizontal="left" vertical="center" indent="1" readingOrder="2"/>
    </xf>
    <xf numFmtId="0" fontId="6" fillId="0" borderId="11" xfId="0" applyFont="1" applyBorder="1" applyAlignment="1">
      <alignment horizontal="left" vertical="center" indent="1" readingOrder="2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readingOrder="2"/>
    </xf>
    <xf numFmtId="0" fontId="8" fillId="0" borderId="0" xfId="0" applyFont="1" applyBorder="1" applyAlignment="1">
      <alignment horizontal="right" vertical="center" readingOrder="2"/>
    </xf>
    <xf numFmtId="0" fontId="8" fillId="0" borderId="7" xfId="0" applyFont="1" applyBorder="1" applyAlignment="1">
      <alignment horizontal="right" vertical="center" readingOrder="2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164" fontId="0" fillId="0" borderId="0" xfId="0" applyNumberFormat="1"/>
    <xf numFmtId="164" fontId="19" fillId="0" borderId="0" xfId="0" applyNumberFormat="1" applyFont="1" applyBorder="1" applyAlignment="1">
      <alignment horizontal="left" vertical="center" wrapText="1" indent="1" readingOrder="2"/>
    </xf>
    <xf numFmtId="164" fontId="20" fillId="0" borderId="0" xfId="0" applyNumberFormat="1" applyFont="1" applyBorder="1" applyAlignment="1">
      <alignment horizontal="left" vertical="center" wrapText="1" indent="1" readingOrder="2"/>
    </xf>
    <xf numFmtId="1" fontId="20" fillId="0" borderId="0" xfId="0" applyNumberFormat="1" applyFont="1" applyBorder="1" applyAlignment="1">
      <alignment horizontal="left" vertical="center" wrapText="1" indent="1" readingOrder="2"/>
    </xf>
    <xf numFmtId="1" fontId="20" fillId="0" borderId="7" xfId="0" applyNumberFormat="1" applyFont="1" applyBorder="1" applyAlignment="1">
      <alignment horizontal="left" vertical="center" wrapText="1" indent="1" readingOrder="2"/>
    </xf>
    <xf numFmtId="164" fontId="20" fillId="0" borderId="7" xfId="0" applyNumberFormat="1" applyFont="1" applyBorder="1" applyAlignment="1">
      <alignment horizontal="left" vertical="center" wrapText="1" indent="1" readingOrder="2"/>
    </xf>
    <xf numFmtId="164" fontId="20" fillId="0" borderId="1" xfId="0" applyNumberFormat="1" applyFont="1" applyBorder="1" applyAlignment="1">
      <alignment horizontal="right" vertical="center" indent="1" readingOrder="2"/>
    </xf>
    <xf numFmtId="164" fontId="20" fillId="0" borderId="2" xfId="0" applyNumberFormat="1" applyFont="1" applyBorder="1" applyAlignment="1">
      <alignment horizontal="right" vertical="center" indent="1" readingOrder="2"/>
    </xf>
    <xf numFmtId="0" fontId="20" fillId="0" borderId="3" xfId="0" applyFont="1" applyBorder="1" applyAlignment="1">
      <alignment horizontal="right" vertical="center" indent="1" readingOrder="2"/>
    </xf>
    <xf numFmtId="164" fontId="20" fillId="0" borderId="4" xfId="0" applyNumberFormat="1" applyFont="1" applyBorder="1" applyAlignment="1">
      <alignment horizontal="right" vertical="center" indent="1" readingOrder="2"/>
    </xf>
    <xf numFmtId="164" fontId="20" fillId="0" borderId="0" xfId="0" applyNumberFormat="1" applyFont="1" applyBorder="1" applyAlignment="1">
      <alignment horizontal="right" vertical="center" indent="1" readingOrder="2"/>
    </xf>
    <xf numFmtId="0" fontId="20" fillId="0" borderId="5" xfId="0" applyFont="1" applyBorder="1" applyAlignment="1">
      <alignment horizontal="right" vertical="center" indent="1" readingOrder="2"/>
    </xf>
    <xf numFmtId="164" fontId="19" fillId="0" borderId="4" xfId="0" applyNumberFormat="1" applyFont="1" applyBorder="1" applyAlignment="1">
      <alignment horizontal="right" vertical="center" indent="1" readingOrder="2"/>
    </xf>
    <xf numFmtId="164" fontId="19" fillId="0" borderId="0" xfId="0" applyNumberFormat="1" applyFont="1" applyBorder="1" applyAlignment="1">
      <alignment horizontal="right" vertical="center" indent="1" readingOrder="2"/>
    </xf>
    <xf numFmtId="164" fontId="20" fillId="0" borderId="6" xfId="0" applyNumberFormat="1" applyFont="1" applyBorder="1" applyAlignment="1">
      <alignment horizontal="right" vertical="center" indent="1" readingOrder="2"/>
    </xf>
    <xf numFmtId="164" fontId="20" fillId="0" borderId="7" xfId="0" applyNumberFormat="1" applyFont="1" applyBorder="1" applyAlignment="1">
      <alignment horizontal="right" vertical="center" indent="1" readingOrder="2"/>
    </xf>
    <xf numFmtId="0" fontId="20" fillId="0" borderId="8" xfId="0" applyFont="1" applyBorder="1" applyAlignment="1">
      <alignment horizontal="right" vertical="center" indent="1" readingOrder="2"/>
    </xf>
    <xf numFmtId="164" fontId="20" fillId="0" borderId="1" xfId="0" applyNumberFormat="1" applyFont="1" applyBorder="1" applyAlignment="1">
      <alignment vertical="center" readingOrder="1"/>
    </xf>
    <xf numFmtId="164" fontId="20" fillId="0" borderId="2" xfId="0" applyNumberFormat="1" applyFont="1" applyBorder="1" applyAlignment="1">
      <alignment vertical="center" readingOrder="1"/>
    </xf>
    <xf numFmtId="1" fontId="20" fillId="0" borderId="3" xfId="0" applyNumberFormat="1" applyFont="1" applyBorder="1" applyAlignment="1">
      <alignment vertical="center" wrapText="1" readingOrder="1"/>
    </xf>
    <xf numFmtId="164" fontId="20" fillId="0" borderId="1" xfId="0" applyNumberFormat="1" applyFont="1" applyBorder="1" applyAlignment="1">
      <alignment vertical="center" wrapText="1" readingOrder="1"/>
    </xf>
    <xf numFmtId="164" fontId="20" fillId="0" borderId="2" xfId="0" applyNumberFormat="1" applyFont="1" applyBorder="1" applyAlignment="1">
      <alignment vertical="center" wrapText="1" readingOrder="1"/>
    </xf>
    <xf numFmtId="164" fontId="20" fillId="0" borderId="4" xfId="0" applyNumberFormat="1" applyFont="1" applyBorder="1" applyAlignment="1">
      <alignment vertical="center" readingOrder="1"/>
    </xf>
    <xf numFmtId="164" fontId="20" fillId="0" borderId="0" xfId="0" applyNumberFormat="1" applyFont="1" applyBorder="1" applyAlignment="1">
      <alignment vertical="center" readingOrder="1"/>
    </xf>
    <xf numFmtId="1" fontId="20" fillId="0" borderId="5" xfId="0" applyNumberFormat="1" applyFont="1" applyBorder="1" applyAlignment="1">
      <alignment vertical="center" wrapText="1" readingOrder="1"/>
    </xf>
    <xf numFmtId="164" fontId="20" fillId="0" borderId="4" xfId="0" applyNumberFormat="1" applyFont="1" applyBorder="1" applyAlignment="1">
      <alignment vertical="center" wrapText="1" readingOrder="1"/>
    </xf>
    <xf numFmtId="164" fontId="20" fillId="0" borderId="0" xfId="0" applyNumberFormat="1" applyFont="1" applyBorder="1" applyAlignment="1">
      <alignment vertical="center" wrapText="1" readingOrder="1"/>
    </xf>
    <xf numFmtId="164" fontId="19" fillId="0" borderId="4" xfId="0" applyNumberFormat="1" applyFont="1" applyBorder="1" applyAlignment="1">
      <alignment vertical="center" readingOrder="1"/>
    </xf>
    <xf numFmtId="164" fontId="19" fillId="0" borderId="0" xfId="0" applyNumberFormat="1" applyFont="1" applyBorder="1" applyAlignment="1">
      <alignment vertical="center" readingOrder="1"/>
    </xf>
    <xf numFmtId="164" fontId="19" fillId="0" borderId="4" xfId="0" applyNumberFormat="1" applyFont="1" applyBorder="1" applyAlignment="1">
      <alignment vertical="center" wrapText="1" readingOrder="1"/>
    </xf>
    <xf numFmtId="164" fontId="19" fillId="0" borderId="0" xfId="0" applyNumberFormat="1" applyFont="1" applyBorder="1" applyAlignment="1">
      <alignment vertical="center" wrapText="1" readingOrder="1"/>
    </xf>
    <xf numFmtId="164" fontId="20" fillId="0" borderId="6" xfId="0" applyNumberFormat="1" applyFont="1" applyBorder="1" applyAlignment="1">
      <alignment vertical="center" readingOrder="1"/>
    </xf>
    <xf numFmtId="164" fontId="20" fillId="0" borderId="7" xfId="0" applyNumberFormat="1" applyFont="1" applyBorder="1" applyAlignment="1">
      <alignment vertical="center" readingOrder="1"/>
    </xf>
    <xf numFmtId="1" fontId="20" fillId="0" borderId="8" xfId="0" applyNumberFormat="1" applyFont="1" applyBorder="1" applyAlignment="1">
      <alignment vertical="center" wrapText="1" readingOrder="1"/>
    </xf>
    <xf numFmtId="164" fontId="20" fillId="0" borderId="6" xfId="0" applyNumberFormat="1" applyFont="1" applyBorder="1" applyAlignment="1">
      <alignment vertical="center" wrapText="1" readingOrder="1"/>
    </xf>
    <xf numFmtId="164" fontId="20" fillId="0" borderId="7" xfId="0" applyNumberFormat="1" applyFont="1" applyBorder="1" applyAlignment="1">
      <alignment vertical="center" wrapText="1" readingOrder="1"/>
    </xf>
    <xf numFmtId="164" fontId="21" fillId="0" borderId="2" xfId="0" applyNumberFormat="1" applyFont="1" applyBorder="1" applyAlignment="1">
      <alignment horizontal="right" vertical="center"/>
    </xf>
    <xf numFmtId="164" fontId="20" fillId="0" borderId="2" xfId="0" applyNumberFormat="1" applyFont="1" applyBorder="1" applyAlignment="1">
      <alignment horizontal="right" vertical="center" readingOrder="2"/>
    </xf>
    <xf numFmtId="0" fontId="20" fillId="0" borderId="3" xfId="0" applyFont="1" applyBorder="1" applyAlignment="1">
      <alignment vertical="center" wrapText="1"/>
    </xf>
    <xf numFmtId="164" fontId="21" fillId="0" borderId="0" xfId="0" applyNumberFormat="1" applyFont="1" applyBorder="1" applyAlignment="1">
      <alignment horizontal="right" vertical="center"/>
    </xf>
    <xf numFmtId="164" fontId="20" fillId="0" borderId="0" xfId="0" applyNumberFormat="1" applyFont="1" applyBorder="1" applyAlignment="1">
      <alignment horizontal="right" vertical="center" readingOrder="2"/>
    </xf>
    <xf numFmtId="0" fontId="20" fillId="0" borderId="5" xfId="0" applyFont="1" applyBorder="1" applyAlignment="1">
      <alignment vertical="center" wrapText="1"/>
    </xf>
    <xf numFmtId="164" fontId="22" fillId="0" borderId="0" xfId="0" applyNumberFormat="1" applyFont="1" applyBorder="1" applyAlignment="1">
      <alignment horizontal="right" vertical="center"/>
    </xf>
    <xf numFmtId="164" fontId="19" fillId="0" borderId="0" xfId="0" applyNumberFormat="1" applyFont="1" applyBorder="1" applyAlignment="1">
      <alignment horizontal="right" vertical="center" readingOrder="2"/>
    </xf>
    <xf numFmtId="164" fontId="21" fillId="0" borderId="7" xfId="0" applyNumberFormat="1" applyFont="1" applyBorder="1" applyAlignment="1">
      <alignment horizontal="right" vertical="center"/>
    </xf>
    <xf numFmtId="164" fontId="20" fillId="0" borderId="7" xfId="0" applyNumberFormat="1" applyFont="1" applyBorder="1" applyAlignment="1">
      <alignment horizontal="right" vertical="center" readingOrder="2"/>
    </xf>
    <xf numFmtId="0" fontId="20" fillId="0" borderId="8" xfId="0" applyFont="1" applyBorder="1" applyAlignment="1">
      <alignment vertical="center" wrapText="1"/>
    </xf>
    <xf numFmtId="164" fontId="20" fillId="0" borderId="2" xfId="0" applyNumberFormat="1" applyFont="1" applyBorder="1" applyAlignment="1">
      <alignment vertical="center" readingOrder="2"/>
    </xf>
    <xf numFmtId="164" fontId="20" fillId="0" borderId="0" xfId="0" applyNumberFormat="1" applyFont="1" applyBorder="1" applyAlignment="1">
      <alignment vertical="center" readingOrder="2"/>
    </xf>
    <xf numFmtId="164" fontId="19" fillId="0" borderId="0" xfId="0" applyNumberFormat="1" applyFont="1" applyBorder="1" applyAlignment="1">
      <alignment vertical="center" readingOrder="2"/>
    </xf>
    <xf numFmtId="164" fontId="20" fillId="0" borderId="7" xfId="0" applyNumberFormat="1" applyFont="1" applyBorder="1" applyAlignment="1">
      <alignment vertical="center" readingOrder="2"/>
    </xf>
    <xf numFmtId="0" fontId="20" fillId="0" borderId="3" xfId="0" applyFont="1" applyBorder="1" applyAlignment="1">
      <alignment vertical="center" wrapText="1" readingOrder="2"/>
    </xf>
    <xf numFmtId="0" fontId="20" fillId="0" borderId="5" xfId="0" applyFont="1" applyBorder="1" applyAlignment="1">
      <alignment vertical="center" wrapText="1" readingOrder="2"/>
    </xf>
    <xf numFmtId="0" fontId="20" fillId="0" borderId="8" xfId="0" applyFont="1" applyBorder="1" applyAlignment="1">
      <alignment vertical="center" wrapText="1" readingOrder="2"/>
    </xf>
    <xf numFmtId="1" fontId="20" fillId="0" borderId="2" xfId="0" applyNumberFormat="1" applyFont="1" applyBorder="1" applyAlignment="1">
      <alignment horizontal="center" vertical="center" wrapText="1" readingOrder="2"/>
    </xf>
    <xf numFmtId="1" fontId="20" fillId="0" borderId="0" xfId="0" applyNumberFormat="1" applyFont="1" applyBorder="1" applyAlignment="1">
      <alignment horizontal="center" vertical="center" wrapText="1" readingOrder="2"/>
    </xf>
    <xf numFmtId="1" fontId="20" fillId="0" borderId="7" xfId="0" applyNumberFormat="1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164" fontId="20" fillId="0" borderId="15" xfId="0" applyNumberFormat="1" applyFont="1" applyBorder="1" applyAlignment="1">
      <alignment horizontal="center" vertical="center" wrapText="1" readingOrder="2"/>
    </xf>
    <xf numFmtId="164" fontId="20" fillId="0" borderId="0" xfId="0" applyNumberFormat="1" applyFont="1" applyBorder="1" applyAlignment="1">
      <alignment horizontal="center" vertical="center" wrapText="1" readingOrder="2"/>
    </xf>
    <xf numFmtId="164" fontId="19" fillId="0" borderId="0" xfId="0" applyNumberFormat="1" applyFont="1" applyBorder="1" applyAlignment="1">
      <alignment horizontal="center" vertical="center" wrapText="1" readingOrder="2"/>
    </xf>
    <xf numFmtId="164" fontId="20" fillId="0" borderId="7" xfId="0" applyNumberFormat="1" applyFont="1" applyBorder="1" applyAlignment="1">
      <alignment horizontal="center" vertical="center" wrapText="1" readingOrder="2"/>
    </xf>
    <xf numFmtId="164" fontId="20" fillId="0" borderId="15" xfId="0" applyNumberFormat="1" applyFont="1" applyBorder="1" applyAlignment="1">
      <alignment vertical="center" readingOrder="2"/>
    </xf>
    <xf numFmtId="164" fontId="20" fillId="0" borderId="16" xfId="0" applyNumberFormat="1" applyFont="1" applyBorder="1" applyAlignment="1">
      <alignment vertical="center" readingOrder="2"/>
    </xf>
    <xf numFmtId="164" fontId="20" fillId="0" borderId="5" xfId="0" applyNumberFormat="1" applyFont="1" applyBorder="1" applyAlignment="1">
      <alignment vertical="center" readingOrder="2"/>
    </xf>
    <xf numFmtId="164" fontId="19" fillId="0" borderId="5" xfId="0" applyNumberFormat="1" applyFont="1" applyBorder="1" applyAlignment="1">
      <alignment vertical="center" readingOrder="2"/>
    </xf>
    <xf numFmtId="164" fontId="20" fillId="0" borderId="8" xfId="0" applyNumberFormat="1" applyFont="1" applyBorder="1" applyAlignment="1">
      <alignment vertical="center" readingOrder="2"/>
    </xf>
    <xf numFmtId="0" fontId="20" fillId="0" borderId="4" xfId="0" applyFont="1" applyBorder="1" applyAlignment="1">
      <alignment vertical="center" readingOrder="2"/>
    </xf>
    <xf numFmtId="0" fontId="20" fillId="0" borderId="0" xfId="0" applyFont="1" applyBorder="1" applyAlignment="1">
      <alignment vertical="center" readingOrder="2"/>
    </xf>
    <xf numFmtId="0" fontId="20" fillId="0" borderId="0" xfId="0" applyFont="1" applyBorder="1" applyAlignment="1">
      <alignment vertical="center" wrapText="1" readingOrder="2"/>
    </xf>
    <xf numFmtId="0" fontId="20" fillId="0" borderId="5" xfId="0" applyFont="1" applyBorder="1" applyAlignment="1">
      <alignment vertical="center" readingOrder="2"/>
    </xf>
    <xf numFmtId="0" fontId="19" fillId="0" borderId="4" xfId="0" applyFont="1" applyBorder="1" applyAlignment="1">
      <alignment vertical="center" readingOrder="2"/>
    </xf>
    <xf numFmtId="0" fontId="19" fillId="0" borderId="0" xfId="0" applyFont="1" applyBorder="1" applyAlignment="1">
      <alignment vertical="center" readingOrder="2"/>
    </xf>
    <xf numFmtId="0" fontId="19" fillId="0" borderId="0" xfId="0" applyFont="1" applyBorder="1" applyAlignment="1">
      <alignment vertical="center" wrapText="1" readingOrder="2"/>
    </xf>
    <xf numFmtId="0" fontId="19" fillId="0" borderId="5" xfId="0" applyFont="1" applyBorder="1" applyAlignment="1">
      <alignment vertical="center" readingOrder="2"/>
    </xf>
    <xf numFmtId="0" fontId="20" fillId="0" borderId="6" xfId="0" applyFont="1" applyBorder="1" applyAlignment="1">
      <alignment vertical="center" readingOrder="2"/>
    </xf>
    <xf numFmtId="0" fontId="20" fillId="0" borderId="7" xfId="0" applyFont="1" applyBorder="1" applyAlignment="1">
      <alignment vertical="center" readingOrder="2"/>
    </xf>
    <xf numFmtId="0" fontId="20" fillId="0" borderId="8" xfId="0" applyFont="1" applyBorder="1" applyAlignment="1">
      <alignment vertical="center" readingOrder="2"/>
    </xf>
    <xf numFmtId="0" fontId="8" fillId="0" borderId="5" xfId="0" applyFont="1" applyBorder="1" applyAlignment="1">
      <alignment horizontal="justify" vertical="center" wrapText="1" readingOrder="1"/>
    </xf>
    <xf numFmtId="0" fontId="8" fillId="0" borderId="5" xfId="0" applyFont="1" applyBorder="1" applyAlignment="1">
      <alignment horizontal="justify" vertical="center" readingOrder="1"/>
    </xf>
    <xf numFmtId="0" fontId="8" fillId="0" borderId="8" xfId="0" applyFont="1" applyBorder="1" applyAlignment="1">
      <alignment horizontal="justify" vertical="center" readingOrder="1"/>
    </xf>
    <xf numFmtId="0" fontId="8" fillId="0" borderId="5" xfId="0" applyFont="1" applyBorder="1" applyAlignment="1">
      <alignment horizontal="right" vertical="center" indent="1" readingOrder="2"/>
    </xf>
    <xf numFmtId="0" fontId="8" fillId="0" borderId="8" xfId="0" applyFont="1" applyBorder="1" applyAlignment="1">
      <alignment horizontal="right" vertical="center" indent="1" readingOrder="2"/>
    </xf>
    <xf numFmtId="0" fontId="8" fillId="0" borderId="12" xfId="0" applyFont="1" applyBorder="1" applyAlignment="1">
      <alignment horizontal="center" readingOrder="1"/>
    </xf>
    <xf numFmtId="0" fontId="8" fillId="0" borderId="19" xfId="0" applyFont="1" applyBorder="1" applyAlignment="1">
      <alignment horizontal="center" readingOrder="1"/>
    </xf>
    <xf numFmtId="0" fontId="8" fillId="0" borderId="20" xfId="0" applyFont="1" applyBorder="1" applyAlignment="1">
      <alignment horizontal="center" readingOrder="1"/>
    </xf>
    <xf numFmtId="0" fontId="18" fillId="0" borderId="18" xfId="0" applyFont="1" applyBorder="1" applyAlignment="1">
      <alignment horizontal="justify" vertical="center" readingOrder="2"/>
    </xf>
    <xf numFmtId="0" fontId="18" fillId="0" borderId="9" xfId="0" applyFont="1" applyBorder="1" applyAlignment="1">
      <alignment horizontal="justify" vertical="center" readingOrder="2"/>
    </xf>
    <xf numFmtId="0" fontId="18" fillId="0" borderId="11" xfId="0" applyFont="1" applyBorder="1" applyAlignment="1">
      <alignment horizontal="justify" vertical="center" readingOrder="2"/>
    </xf>
    <xf numFmtId="164" fontId="8" fillId="0" borderId="5" xfId="0" applyNumberFormat="1" applyFont="1" applyBorder="1" applyAlignment="1">
      <alignment horizontal="right" vertical="center" indent="1" readingOrder="2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20" fillId="0" borderId="17" xfId="0" applyFont="1" applyBorder="1" applyAlignment="1">
      <alignment vertical="center" readingOrder="2"/>
    </xf>
    <xf numFmtId="0" fontId="20" fillId="0" borderId="15" xfId="0" applyFont="1" applyBorder="1" applyAlignment="1">
      <alignment vertical="center" readingOrder="2"/>
    </xf>
    <xf numFmtId="0" fontId="20" fillId="0" borderId="15" xfId="0" applyFont="1" applyBorder="1" applyAlignment="1">
      <alignment vertical="center" wrapText="1" readingOrder="2"/>
    </xf>
    <xf numFmtId="0" fontId="20" fillId="0" borderId="16" xfId="0" applyFont="1" applyBorder="1" applyAlignment="1">
      <alignment vertical="center" readingOrder="2"/>
    </xf>
    <xf numFmtId="1" fontId="20" fillId="0" borderId="17" xfId="0" applyNumberFormat="1" applyFont="1" applyBorder="1" applyAlignment="1">
      <alignment vertical="center" readingOrder="2"/>
    </xf>
    <xf numFmtId="1" fontId="20" fillId="0" borderId="4" xfId="0" applyNumberFormat="1" applyFont="1" applyBorder="1" applyAlignment="1">
      <alignment vertical="center" readingOrder="2"/>
    </xf>
    <xf numFmtId="1" fontId="19" fillId="0" borderId="4" xfId="0" applyNumberFormat="1" applyFont="1" applyBorder="1" applyAlignment="1">
      <alignment vertical="center" readingOrder="2"/>
    </xf>
    <xf numFmtId="1" fontId="20" fillId="0" borderId="6" xfId="0" applyNumberFormat="1" applyFont="1" applyBorder="1" applyAlignment="1">
      <alignment vertical="center" readingOrder="2"/>
    </xf>
    <xf numFmtId="0" fontId="20" fillId="0" borderId="7" xfId="0" applyFont="1" applyBorder="1" applyAlignment="1">
      <alignment vertical="center" wrapText="1" readingOrder="2"/>
    </xf>
    <xf numFmtId="164" fontId="8" fillId="0" borderId="0" xfId="0" applyNumberFormat="1" applyFont="1" applyBorder="1" applyAlignment="1">
      <alignment horizontal="right" vertical="center" readingOrder="2"/>
    </xf>
    <xf numFmtId="0" fontId="18" fillId="0" borderId="10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left" vertical="center" readingOrder="1"/>
    </xf>
    <xf numFmtId="0" fontId="0" fillId="0" borderId="2" xfId="0" applyBorder="1" applyAlignment="1">
      <alignment horizontal="left" vertical="center"/>
    </xf>
    <xf numFmtId="0" fontId="18" fillId="0" borderId="2" xfId="0" applyFont="1" applyBorder="1" applyAlignment="1">
      <alignment horizontal="right" vertical="center" readingOrder="2"/>
    </xf>
    <xf numFmtId="0" fontId="0" fillId="0" borderId="2" xfId="0" applyBorder="1" applyAlignment="1">
      <alignment horizontal="right" vertical="center" readingOrder="2"/>
    </xf>
    <xf numFmtId="0" fontId="17" fillId="0" borderId="18" xfId="0" applyFont="1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16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1"/>
    </xf>
    <xf numFmtId="0" fontId="6" fillId="0" borderId="18" xfId="0" applyFont="1" applyBorder="1" applyAlignment="1">
      <alignment horizontal="center" vertical="center" readingOrder="1"/>
    </xf>
    <xf numFmtId="0" fontId="6" fillId="0" borderId="11" xfId="0" applyFont="1" applyBorder="1" applyAlignment="1">
      <alignment horizontal="center" vertical="center" readingOrder="1"/>
    </xf>
    <xf numFmtId="0" fontId="17" fillId="0" borderId="12" xfId="0" applyFont="1" applyBorder="1" applyAlignment="1">
      <alignment horizontal="right" vertical="center" wrapText="1" readingOrder="2"/>
    </xf>
    <xf numFmtId="0" fontId="0" fillId="0" borderId="13" xfId="0" applyBorder="1" applyAlignment="1">
      <alignment horizontal="right" vertical="center" wrapText="1" readingOrder="2"/>
    </xf>
    <xf numFmtId="0" fontId="17" fillId="0" borderId="13" xfId="0" applyFont="1" applyBorder="1" applyAlignment="1">
      <alignment horizontal="left" vertical="center" wrapText="1" readingOrder="2"/>
    </xf>
    <xf numFmtId="0" fontId="0" fillId="0" borderId="13" xfId="0" applyBorder="1" applyAlignment="1">
      <alignment horizontal="left" vertical="center" wrapText="1" readingOrder="2"/>
    </xf>
    <xf numFmtId="0" fontId="0" fillId="0" borderId="14" xfId="0" applyBorder="1" applyAlignment="1">
      <alignment horizontal="left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 readingOrder="2"/>
    </xf>
    <xf numFmtId="0" fontId="0" fillId="0" borderId="9" xfId="0" applyBorder="1" applyAlignment="1">
      <alignment vertical="center" wrapText="1" readingOrder="2"/>
    </xf>
    <xf numFmtId="0" fontId="0" fillId="0" borderId="11" xfId="0" applyBorder="1" applyAlignment="1">
      <alignment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left" vertical="center" wrapText="1" indent="1" readingOrder="1"/>
    </xf>
    <xf numFmtId="0" fontId="0" fillId="0" borderId="8" xfId="0" applyBorder="1" applyAlignment="1">
      <alignment horizontal="left" wrapText="1" indent="1"/>
    </xf>
    <xf numFmtId="0" fontId="6" fillId="0" borderId="1" xfId="0" applyFont="1" applyBorder="1" applyAlignment="1">
      <alignment horizontal="left" vertical="center" wrapText="1" indent="1" readingOrder="1"/>
    </xf>
    <xf numFmtId="0" fontId="0" fillId="0" borderId="3" xfId="0" applyBorder="1" applyAlignment="1">
      <alignment horizontal="left" wrapText="1" indent="1"/>
    </xf>
    <xf numFmtId="0" fontId="6" fillId="0" borderId="4" xfId="0" applyFont="1" applyBorder="1" applyAlignment="1">
      <alignment horizontal="left" vertical="center" wrapText="1" indent="1" readingOrder="1"/>
    </xf>
    <xf numFmtId="0" fontId="0" fillId="0" borderId="5" xfId="0" applyBorder="1" applyAlignment="1">
      <alignment horizontal="left" wrapText="1" indent="1"/>
    </xf>
    <xf numFmtId="0" fontId="8" fillId="0" borderId="4" xfId="0" applyFont="1" applyBorder="1" applyAlignment="1">
      <alignment horizontal="left" vertical="center" wrapText="1" indent="1" readingOrder="1"/>
    </xf>
    <xf numFmtId="0" fontId="0" fillId="0" borderId="5" xfId="0" applyFont="1" applyBorder="1" applyAlignment="1">
      <alignment horizontal="left" wrapText="1" indent="1"/>
    </xf>
    <xf numFmtId="0" fontId="5" fillId="0" borderId="10" xfId="0" applyFont="1" applyBorder="1" applyAlignment="1">
      <alignment horizontal="center" vertical="center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 readingOrder="2"/>
    </xf>
    <xf numFmtId="0" fontId="6" fillId="0" borderId="8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 readingOrder="1"/>
    </xf>
    <xf numFmtId="0" fontId="0" fillId="0" borderId="3" xfId="0" applyBorder="1" applyAlignment="1">
      <alignment wrapText="1"/>
    </xf>
    <xf numFmtId="0" fontId="6" fillId="0" borderId="4" xfId="0" applyFont="1" applyBorder="1" applyAlignment="1">
      <alignment horizontal="center" vertical="center" wrapText="1" readingOrder="1"/>
    </xf>
    <xf numFmtId="0" fontId="0" fillId="0" borderId="5" xfId="0" applyBorder="1" applyAlignment="1">
      <alignment wrapText="1"/>
    </xf>
    <xf numFmtId="0" fontId="6" fillId="0" borderId="6" xfId="0" applyFont="1" applyBorder="1" applyAlignment="1">
      <alignment horizontal="center" vertical="center" wrapText="1" readingOrder="1"/>
    </xf>
    <xf numFmtId="0" fontId="0" fillId="0" borderId="8" xfId="0" applyBorder="1" applyAlignment="1">
      <alignment wrapText="1"/>
    </xf>
    <xf numFmtId="0" fontId="6" fillId="0" borderId="6" xfId="0" applyFont="1" applyBorder="1" applyAlignment="1">
      <alignment horizontal="left" vertical="center" indent="1"/>
    </xf>
    <xf numFmtId="0" fontId="0" fillId="0" borderId="8" xfId="0" applyBorder="1" applyAlignment="1">
      <alignment horizontal="left" indent="1"/>
    </xf>
    <xf numFmtId="0" fontId="6" fillId="0" borderId="1" xfId="0" applyFont="1" applyBorder="1" applyAlignment="1">
      <alignment horizontal="left" vertical="center" indent="1"/>
    </xf>
    <xf numFmtId="0" fontId="0" fillId="0" borderId="3" xfId="0" applyBorder="1" applyAlignment="1">
      <alignment horizontal="left" indent="1"/>
    </xf>
    <xf numFmtId="0" fontId="6" fillId="0" borderId="4" xfId="0" applyFont="1" applyBorder="1" applyAlignment="1">
      <alignment horizontal="left" vertical="center" indent="1"/>
    </xf>
    <xf numFmtId="0" fontId="0" fillId="0" borderId="5" xfId="0" applyBorder="1" applyAlignment="1">
      <alignment horizontal="left" indent="1"/>
    </xf>
    <xf numFmtId="0" fontId="8" fillId="0" borderId="4" xfId="0" applyFont="1" applyBorder="1" applyAlignment="1">
      <alignment horizontal="left" vertical="center" indent="1"/>
    </xf>
    <xf numFmtId="0" fontId="0" fillId="0" borderId="5" xfId="0" applyFont="1" applyBorder="1" applyAlignment="1">
      <alignment horizontal="left" indent="1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right" vertical="center" readingOrder="2"/>
    </xf>
    <xf numFmtId="0" fontId="15" fillId="0" borderId="13" xfId="0" applyFont="1" applyBorder="1" applyAlignment="1">
      <alignment horizontal="right" vertical="center" readingOrder="2"/>
    </xf>
    <xf numFmtId="0" fontId="15" fillId="0" borderId="14" xfId="0" applyFont="1" applyBorder="1" applyAlignment="1">
      <alignment horizontal="right" vertical="center" readingOrder="2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vertical="center" wrapText="1" readingOrder="2"/>
    </xf>
    <xf numFmtId="0" fontId="6" fillId="0" borderId="13" xfId="0" applyFont="1" applyBorder="1" applyAlignment="1">
      <alignment vertical="center" wrapText="1" readingOrder="2"/>
    </xf>
    <xf numFmtId="0" fontId="6" fillId="0" borderId="14" xfId="0" applyFont="1" applyBorder="1" applyAlignment="1">
      <alignment vertical="center" wrapText="1" readingOrder="2"/>
    </xf>
    <xf numFmtId="164" fontId="19" fillId="0" borderId="0" xfId="0" applyNumberFormat="1" applyFont="1" applyBorder="1" applyAlignment="1">
      <alignment horizontal="center" vertical="center" wrapText="1" readingOrder="2"/>
    </xf>
    <xf numFmtId="164" fontId="20" fillId="0" borderId="7" xfId="0" applyNumberFormat="1" applyFont="1" applyBorder="1" applyAlignment="1">
      <alignment horizontal="center" vertical="center" wrapText="1" readingOrder="2"/>
    </xf>
    <xf numFmtId="0" fontId="18" fillId="0" borderId="10" xfId="0" applyFont="1" applyBorder="1" applyAlignment="1">
      <alignment horizontal="center" vertical="center" readingOrder="1"/>
    </xf>
    <xf numFmtId="0" fontId="8" fillId="0" borderId="9" xfId="0" applyFont="1" applyBorder="1" applyAlignment="1">
      <alignment horizontal="center" vertical="center" readingOrder="2"/>
    </xf>
    <xf numFmtId="164" fontId="20" fillId="0" borderId="15" xfId="0" applyNumberFormat="1" applyFont="1" applyBorder="1" applyAlignment="1">
      <alignment horizontal="center" vertical="center" wrapText="1" readingOrder="2"/>
    </xf>
    <xf numFmtId="164" fontId="20" fillId="0" borderId="16" xfId="0" applyNumberFormat="1" applyFont="1" applyBorder="1" applyAlignment="1">
      <alignment horizontal="center" vertical="center" wrapText="1" readingOrder="2"/>
    </xf>
    <xf numFmtId="164" fontId="20" fillId="0" borderId="0" xfId="0" applyNumberFormat="1" applyFont="1" applyBorder="1" applyAlignment="1">
      <alignment horizontal="center" vertical="center" wrapText="1" readingOrder="2"/>
    </xf>
    <xf numFmtId="164" fontId="20" fillId="0" borderId="5" xfId="0" applyNumberFormat="1" applyFont="1" applyBorder="1" applyAlignment="1">
      <alignment horizontal="center" vertical="center" wrapText="1" readingOrder="2"/>
    </xf>
    <xf numFmtId="164" fontId="19" fillId="0" borderId="5" xfId="0" applyNumberFormat="1" applyFont="1" applyBorder="1" applyAlignment="1">
      <alignment horizontal="center" vertical="center" wrapText="1" readingOrder="2"/>
    </xf>
    <xf numFmtId="164" fontId="20" fillId="0" borderId="8" xfId="0" applyNumberFormat="1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6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5" fillId="0" borderId="14" xfId="0" applyFont="1" applyBorder="1" applyAlignment="1">
      <alignment horizontal="center" vertical="center" readingOrder="2"/>
    </xf>
    <xf numFmtId="0" fontId="16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0" borderId="8" xfId="0" applyBorder="1" applyAlignment="1"/>
    <xf numFmtId="0" fontId="6" fillId="0" borderId="17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5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rightToLeft="1" tabSelected="1" view="pageBreakPreview" zoomScaleNormal="100" zoomScaleSheetLayoutView="100" workbookViewId="0">
      <selection activeCell="G9" sqref="G9"/>
    </sheetView>
  </sheetViews>
  <sheetFormatPr defaultRowHeight="14.25"/>
  <cols>
    <col min="1" max="1" width="26.25" customWidth="1"/>
    <col min="2" max="2" width="7.125" style="76" customWidth="1"/>
    <col min="3" max="11" width="7.125" customWidth="1"/>
    <col min="12" max="12" width="27.75" customWidth="1"/>
  </cols>
  <sheetData>
    <row r="1" spans="1:12" ht="18" customHeight="1">
      <c r="A1" s="194" t="s">
        <v>128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2" ht="16.5" customHeight="1">
      <c r="A2" s="195" t="s">
        <v>122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2" ht="6" customHeight="1">
      <c r="A3" s="77"/>
    </row>
    <row r="4" spans="1:12" ht="16.5" customHeight="1">
      <c r="A4" s="192" t="s">
        <v>0</v>
      </c>
      <c r="B4" s="198" t="s">
        <v>109</v>
      </c>
      <c r="C4" s="199"/>
      <c r="D4" s="199"/>
      <c r="E4" s="199"/>
      <c r="F4" s="199"/>
      <c r="G4" s="199"/>
      <c r="H4" s="200" t="s">
        <v>110</v>
      </c>
      <c r="I4" s="201"/>
      <c r="J4" s="201"/>
      <c r="K4" s="202"/>
      <c r="L4" s="196" t="s">
        <v>1</v>
      </c>
    </row>
    <row r="5" spans="1:12" ht="16.5" customHeight="1">
      <c r="A5" s="193"/>
      <c r="B5" s="167">
        <v>1999</v>
      </c>
      <c r="C5" s="168">
        <v>2001</v>
      </c>
      <c r="D5" s="168">
        <v>2003</v>
      </c>
      <c r="E5" s="168">
        <v>2004</v>
      </c>
      <c r="F5" s="168">
        <v>2005</v>
      </c>
      <c r="G5" s="168">
        <v>2006</v>
      </c>
      <c r="H5" s="168">
        <v>2008</v>
      </c>
      <c r="I5" s="168">
        <v>2009</v>
      </c>
      <c r="J5" s="168">
        <v>2010</v>
      </c>
      <c r="K5" s="169">
        <v>2013</v>
      </c>
      <c r="L5" s="197"/>
    </row>
    <row r="6" spans="1:12" ht="24">
      <c r="A6" s="170" t="s">
        <v>2</v>
      </c>
      <c r="B6" s="186">
        <v>97.2</v>
      </c>
      <c r="C6" s="186">
        <v>99.1</v>
      </c>
      <c r="D6" s="186">
        <v>99.4</v>
      </c>
      <c r="E6" s="186">
        <v>99.5</v>
      </c>
      <c r="F6" s="186">
        <v>99.6</v>
      </c>
      <c r="G6" s="186">
        <v>99.5</v>
      </c>
      <c r="H6" s="186">
        <v>99.8</v>
      </c>
      <c r="I6" s="186">
        <v>99.9</v>
      </c>
      <c r="J6" s="186">
        <v>99.8</v>
      </c>
      <c r="K6" s="173">
        <v>100</v>
      </c>
      <c r="L6" s="162" t="s">
        <v>95</v>
      </c>
    </row>
    <row r="7" spans="1:12" ht="24">
      <c r="A7" s="171" t="s">
        <v>96</v>
      </c>
      <c r="B7" s="186">
        <v>68</v>
      </c>
      <c r="C7" s="186">
        <v>72.5</v>
      </c>
      <c r="D7" s="186">
        <v>71.2</v>
      </c>
      <c r="E7" s="186">
        <v>71.2</v>
      </c>
      <c r="F7" s="186">
        <v>69.2</v>
      </c>
      <c r="G7" s="186">
        <v>69.2</v>
      </c>
      <c r="H7" s="186">
        <v>68.2</v>
      </c>
      <c r="I7" s="186">
        <v>67.599999999999994</v>
      </c>
      <c r="J7" s="186">
        <v>66.7</v>
      </c>
      <c r="K7" s="173">
        <v>62.4</v>
      </c>
      <c r="L7" s="163" t="s">
        <v>97</v>
      </c>
    </row>
    <row r="8" spans="1:12" ht="24">
      <c r="A8" s="171" t="s">
        <v>140</v>
      </c>
      <c r="B8" s="186" t="s">
        <v>98</v>
      </c>
      <c r="C8" s="186">
        <v>78</v>
      </c>
      <c r="D8" s="186">
        <v>79.599999999999994</v>
      </c>
      <c r="E8" s="186">
        <v>80.7</v>
      </c>
      <c r="F8" s="186">
        <v>80</v>
      </c>
      <c r="G8" s="186">
        <v>78.7</v>
      </c>
      <c r="H8" s="186">
        <v>79.7</v>
      </c>
      <c r="I8" s="186">
        <v>83.1</v>
      </c>
      <c r="J8" s="186">
        <v>84.3</v>
      </c>
      <c r="K8" s="173">
        <v>86.8</v>
      </c>
      <c r="L8" s="163" t="s">
        <v>99</v>
      </c>
    </row>
    <row r="9" spans="1:12" ht="24">
      <c r="A9" s="171" t="s">
        <v>3</v>
      </c>
      <c r="B9" s="186">
        <v>99.1</v>
      </c>
      <c r="C9" s="186">
        <v>99.4</v>
      </c>
      <c r="D9" s="186">
        <v>99.6</v>
      </c>
      <c r="E9" s="186">
        <v>99.7</v>
      </c>
      <c r="F9" s="186">
        <v>99.1</v>
      </c>
      <c r="G9" s="186">
        <v>98.8</v>
      </c>
      <c r="H9" s="186" t="s">
        <v>98</v>
      </c>
      <c r="I9" s="186">
        <v>99.3</v>
      </c>
      <c r="J9" s="186">
        <v>99.3</v>
      </c>
      <c r="K9" s="173">
        <v>99</v>
      </c>
      <c r="L9" s="163" t="s">
        <v>100</v>
      </c>
    </row>
    <row r="10" spans="1:12" ht="40.5">
      <c r="A10" s="171" t="s">
        <v>101</v>
      </c>
      <c r="B10" s="78">
        <v>380</v>
      </c>
      <c r="C10" s="78">
        <v>272</v>
      </c>
      <c r="D10" s="78">
        <v>274</v>
      </c>
      <c r="E10" s="78">
        <v>264</v>
      </c>
      <c r="F10" s="78">
        <v>264</v>
      </c>
      <c r="G10" s="78">
        <v>227</v>
      </c>
      <c r="H10" s="78">
        <v>271</v>
      </c>
      <c r="I10" s="78">
        <v>247</v>
      </c>
      <c r="J10" s="78">
        <v>250</v>
      </c>
      <c r="K10" s="165">
        <v>260</v>
      </c>
      <c r="L10" s="163" t="s">
        <v>102</v>
      </c>
    </row>
    <row r="11" spans="1:12" ht="40.5">
      <c r="A11" s="171" t="s">
        <v>103</v>
      </c>
      <c r="B11" s="78">
        <v>21</v>
      </c>
      <c r="C11" s="78">
        <v>21</v>
      </c>
      <c r="D11" s="78">
        <v>20</v>
      </c>
      <c r="E11" s="78">
        <v>20</v>
      </c>
      <c r="F11" s="78">
        <v>18</v>
      </c>
      <c r="G11" s="78">
        <v>17</v>
      </c>
      <c r="H11" s="78">
        <v>14</v>
      </c>
      <c r="I11" s="78">
        <v>16</v>
      </c>
      <c r="J11" s="78">
        <v>16</v>
      </c>
      <c r="K11" s="165">
        <v>15</v>
      </c>
      <c r="L11" s="163" t="s">
        <v>104</v>
      </c>
    </row>
    <row r="12" spans="1:12" ht="40.5">
      <c r="A12" s="172" t="s">
        <v>105</v>
      </c>
      <c r="B12" s="79">
        <v>1</v>
      </c>
      <c r="C12" s="79">
        <v>1</v>
      </c>
      <c r="D12" s="79">
        <v>4</v>
      </c>
      <c r="E12" s="79">
        <v>3</v>
      </c>
      <c r="F12" s="79">
        <v>3</v>
      </c>
      <c r="G12" s="79">
        <v>4</v>
      </c>
      <c r="H12" s="79">
        <v>10</v>
      </c>
      <c r="I12" s="79">
        <v>4</v>
      </c>
      <c r="J12" s="79">
        <v>7</v>
      </c>
      <c r="K12" s="166">
        <v>6</v>
      </c>
      <c r="L12" s="164" t="s">
        <v>106</v>
      </c>
    </row>
    <row r="13" spans="1:12" ht="16.5" customHeight="1">
      <c r="A13" s="190" t="s">
        <v>107</v>
      </c>
      <c r="B13" s="191"/>
      <c r="C13" s="191"/>
      <c r="D13" s="191"/>
      <c r="E13" s="191"/>
      <c r="F13" s="191"/>
      <c r="G13" s="188" t="s">
        <v>108</v>
      </c>
      <c r="H13" s="189"/>
      <c r="I13" s="189"/>
      <c r="J13" s="189"/>
      <c r="K13" s="189"/>
      <c r="L13" s="189"/>
    </row>
  </sheetData>
  <mergeCells count="8">
    <mergeCell ref="G13:L13"/>
    <mergeCell ref="A13:F13"/>
    <mergeCell ref="A4:A5"/>
    <mergeCell ref="A1:L1"/>
    <mergeCell ref="A2:L2"/>
    <mergeCell ref="L4:L5"/>
    <mergeCell ref="B4:G4"/>
    <mergeCell ref="H4:K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7" orientation="landscape" useFirstPageNumber="1" r:id="rId1"/>
  <headerFooter>
    <oddHeader>&amp;L&amp;8PCBS:  Household Energy Survey: (July, 2013)&amp;R&amp;4&amp;K00+000ت&amp;8&amp;K000000PCBS: مسح الطاقة المنزلي: (تموز، 2013)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rightToLeft="1" tabSelected="1" view="pageBreakPreview" topLeftCell="A7" zoomScaleNormal="100" zoomScaleSheetLayoutView="100" workbookViewId="0">
      <selection activeCell="G9" sqref="G9"/>
    </sheetView>
  </sheetViews>
  <sheetFormatPr defaultRowHeight="14.25"/>
  <cols>
    <col min="1" max="1" width="17" customWidth="1"/>
    <col min="2" max="2" width="11.125" bestFit="1" customWidth="1"/>
    <col min="3" max="3" width="12.75" bestFit="1" customWidth="1"/>
    <col min="4" max="4" width="11.75" customWidth="1"/>
    <col min="5" max="5" width="11.25" customWidth="1"/>
    <col min="6" max="6" width="18.875" customWidth="1"/>
  </cols>
  <sheetData>
    <row r="1" spans="1:6" ht="18" customHeight="1">
      <c r="A1" s="203" t="s">
        <v>129</v>
      </c>
      <c r="B1" s="235"/>
      <c r="C1" s="235"/>
      <c r="D1" s="235"/>
      <c r="E1" s="235"/>
      <c r="F1" s="236"/>
    </row>
    <row r="2" spans="1:6" ht="32.25" customHeight="1">
      <c r="A2" s="237" t="s">
        <v>130</v>
      </c>
      <c r="B2" s="204"/>
      <c r="C2" s="204"/>
      <c r="D2" s="204"/>
      <c r="E2" s="204"/>
      <c r="F2" s="238"/>
    </row>
    <row r="3" spans="1:6" ht="6.75" customHeight="1">
      <c r="A3" s="3"/>
    </row>
    <row r="4" spans="1:6" ht="16.5" customHeight="1">
      <c r="A4" s="226" t="s">
        <v>4</v>
      </c>
      <c r="B4" s="229" t="s">
        <v>18</v>
      </c>
      <c r="C4" s="230"/>
      <c r="D4" s="231"/>
      <c r="E4" s="239" t="s">
        <v>5</v>
      </c>
      <c r="F4" s="240"/>
    </row>
    <row r="5" spans="1:6" ht="16.5" customHeight="1">
      <c r="A5" s="227"/>
      <c r="B5" s="232" t="s">
        <v>19</v>
      </c>
      <c r="C5" s="233"/>
      <c r="D5" s="234"/>
      <c r="E5" s="241"/>
      <c r="F5" s="242"/>
    </row>
    <row r="6" spans="1:6" ht="16.5" customHeight="1">
      <c r="A6" s="227"/>
      <c r="B6" s="11" t="s">
        <v>20</v>
      </c>
      <c r="C6" s="13" t="s">
        <v>22</v>
      </c>
      <c r="D6" s="20" t="s">
        <v>6</v>
      </c>
      <c r="E6" s="241"/>
      <c r="F6" s="242"/>
    </row>
    <row r="7" spans="1:6" ht="16.5" customHeight="1">
      <c r="A7" s="228"/>
      <c r="B7" s="12" t="s">
        <v>21</v>
      </c>
      <c r="C7" s="15" t="s">
        <v>23</v>
      </c>
      <c r="D7" s="21" t="s">
        <v>7</v>
      </c>
      <c r="E7" s="243"/>
      <c r="F7" s="244"/>
    </row>
    <row r="8" spans="1:6" ht="16.5" customHeight="1">
      <c r="A8" s="41" t="s">
        <v>119</v>
      </c>
      <c r="B8" s="42">
        <v>63.7</v>
      </c>
      <c r="C8" s="51">
        <v>36.299999999999997</v>
      </c>
      <c r="D8" s="43">
        <v>100</v>
      </c>
      <c r="E8" s="220" t="s">
        <v>120</v>
      </c>
      <c r="F8" s="221"/>
    </row>
    <row r="9" spans="1:6" ht="16.5" customHeight="1">
      <c r="A9" s="44" t="s">
        <v>8</v>
      </c>
      <c r="B9" s="45">
        <v>44.4</v>
      </c>
      <c r="C9" s="52">
        <v>55.6</v>
      </c>
      <c r="D9" s="46">
        <v>100</v>
      </c>
      <c r="E9" s="222" t="s">
        <v>9</v>
      </c>
      <c r="F9" s="223"/>
    </row>
    <row r="10" spans="1:6" ht="16.5" customHeight="1">
      <c r="A10" s="47" t="s">
        <v>10</v>
      </c>
      <c r="B10" s="40">
        <v>14.9</v>
      </c>
      <c r="C10" s="53">
        <v>85.1</v>
      </c>
      <c r="D10" s="46">
        <v>100</v>
      </c>
      <c r="E10" s="224" t="s">
        <v>11</v>
      </c>
      <c r="F10" s="225"/>
    </row>
    <row r="11" spans="1:6" ht="16.5" customHeight="1">
      <c r="A11" s="47" t="s">
        <v>12</v>
      </c>
      <c r="B11" s="40">
        <v>81.599999999999994</v>
      </c>
      <c r="C11" s="53">
        <v>18.399999999999999</v>
      </c>
      <c r="D11" s="46">
        <v>100</v>
      </c>
      <c r="E11" s="224" t="s">
        <v>13</v>
      </c>
      <c r="F11" s="225"/>
    </row>
    <row r="12" spans="1:6" ht="16.5" customHeight="1">
      <c r="A12" s="47" t="s">
        <v>14</v>
      </c>
      <c r="B12" s="40">
        <v>46.1</v>
      </c>
      <c r="C12" s="53">
        <v>53.9</v>
      </c>
      <c r="D12" s="46">
        <v>100</v>
      </c>
      <c r="E12" s="224" t="s">
        <v>15</v>
      </c>
      <c r="F12" s="225"/>
    </row>
    <row r="13" spans="1:6" ht="16.5" customHeight="1">
      <c r="A13" s="48" t="s">
        <v>16</v>
      </c>
      <c r="B13" s="49">
        <v>100</v>
      </c>
      <c r="C13" s="54">
        <v>0</v>
      </c>
      <c r="D13" s="50">
        <v>100</v>
      </c>
      <c r="E13" s="218" t="s">
        <v>17</v>
      </c>
      <c r="F13" s="219"/>
    </row>
    <row r="14" spans="1:6" ht="16.5" customHeight="1"/>
    <row r="15" spans="1:6" ht="16.5" customHeight="1"/>
    <row r="16" spans="1:6" ht="16.5" customHeight="1"/>
    <row r="17" spans="1:6" ht="18.75" customHeight="1">
      <c r="A17" s="203" t="s">
        <v>131</v>
      </c>
      <c r="B17" s="204"/>
      <c r="C17" s="204"/>
      <c r="D17" s="204"/>
      <c r="E17" s="204"/>
      <c r="F17" s="204"/>
    </row>
    <row r="18" spans="1:6" ht="32.25" customHeight="1">
      <c r="A18" s="205" t="s">
        <v>132</v>
      </c>
      <c r="B18" s="204"/>
      <c r="C18" s="204"/>
      <c r="D18" s="204"/>
      <c r="E18" s="204"/>
      <c r="F18" s="204"/>
    </row>
    <row r="19" spans="1:6" ht="6" customHeight="1">
      <c r="A19" s="1"/>
      <c r="B19" s="2"/>
      <c r="C19" s="2"/>
      <c r="D19" s="2"/>
      <c r="E19" s="2"/>
      <c r="F19" s="2"/>
    </row>
    <row r="20" spans="1:6" ht="16.5" customHeight="1">
      <c r="A20" s="206" t="s">
        <v>4</v>
      </c>
      <c r="B20" s="209" t="s">
        <v>24</v>
      </c>
      <c r="C20" s="210"/>
      <c r="D20" s="210"/>
      <c r="E20" s="211"/>
      <c r="F20" s="212" t="s">
        <v>5</v>
      </c>
    </row>
    <row r="21" spans="1:6" ht="16.5" customHeight="1">
      <c r="A21" s="207"/>
      <c r="B21" s="215" t="s">
        <v>25</v>
      </c>
      <c r="C21" s="216"/>
      <c r="D21" s="216"/>
      <c r="E21" s="217"/>
      <c r="F21" s="213"/>
    </row>
    <row r="22" spans="1:6" ht="16.5" customHeight="1">
      <c r="A22" s="207"/>
      <c r="B22" s="22" t="s">
        <v>82</v>
      </c>
      <c r="C22" s="22" t="s">
        <v>77</v>
      </c>
      <c r="D22" s="22" t="s">
        <v>26</v>
      </c>
      <c r="E22" s="82" t="s">
        <v>6</v>
      </c>
      <c r="F22" s="213"/>
    </row>
    <row r="23" spans="1:6" ht="24" customHeight="1">
      <c r="A23" s="208"/>
      <c r="B23" s="14" t="s">
        <v>83</v>
      </c>
      <c r="C23" s="14" t="s">
        <v>28</v>
      </c>
      <c r="D23" s="15" t="s">
        <v>27</v>
      </c>
      <c r="E23" s="83" t="s">
        <v>7</v>
      </c>
      <c r="F23" s="214"/>
    </row>
    <row r="24" spans="1:6" ht="16.5" customHeight="1">
      <c r="A24" s="41" t="s">
        <v>119</v>
      </c>
      <c r="B24" s="86">
        <v>33.799999999999997</v>
      </c>
      <c r="C24" s="86">
        <v>1</v>
      </c>
      <c r="D24" s="86">
        <v>65.2</v>
      </c>
      <c r="E24" s="87">
        <v>100</v>
      </c>
      <c r="F24" s="59" t="s">
        <v>121</v>
      </c>
    </row>
    <row r="25" spans="1:6" ht="16.5" customHeight="1">
      <c r="A25" s="44" t="s">
        <v>8</v>
      </c>
      <c r="B25" s="86">
        <v>0.1</v>
      </c>
      <c r="C25" s="86">
        <v>0.1</v>
      </c>
      <c r="D25" s="86">
        <v>99.8</v>
      </c>
      <c r="E25" s="87">
        <v>100</v>
      </c>
      <c r="F25" s="60" t="s">
        <v>9</v>
      </c>
    </row>
    <row r="26" spans="1:6" ht="16.5" customHeight="1">
      <c r="A26" s="47" t="s">
        <v>10</v>
      </c>
      <c r="B26" s="85">
        <v>0.1</v>
      </c>
      <c r="C26" s="85">
        <v>0</v>
      </c>
      <c r="D26" s="85">
        <v>99.9</v>
      </c>
      <c r="E26" s="87">
        <v>100</v>
      </c>
      <c r="F26" s="61" t="s">
        <v>11</v>
      </c>
    </row>
    <row r="27" spans="1:6" ht="16.5" customHeight="1">
      <c r="A27" s="47" t="s">
        <v>12</v>
      </c>
      <c r="B27" s="85">
        <v>0.4</v>
      </c>
      <c r="C27" s="85">
        <v>0.2</v>
      </c>
      <c r="D27" s="85">
        <v>99.4</v>
      </c>
      <c r="E27" s="87">
        <v>100</v>
      </c>
      <c r="F27" s="61" t="s">
        <v>13</v>
      </c>
    </row>
    <row r="28" spans="1:6" ht="16.5" customHeight="1">
      <c r="A28" s="47" t="s">
        <v>14</v>
      </c>
      <c r="B28" s="85">
        <v>0</v>
      </c>
      <c r="C28" s="85">
        <v>0</v>
      </c>
      <c r="D28" s="85">
        <v>100</v>
      </c>
      <c r="E28" s="87">
        <v>100</v>
      </c>
      <c r="F28" s="61" t="s">
        <v>15</v>
      </c>
    </row>
    <row r="29" spans="1:6" ht="16.5" customHeight="1">
      <c r="A29" s="48" t="s">
        <v>16</v>
      </c>
      <c r="B29" s="89">
        <v>97.2</v>
      </c>
      <c r="C29" s="89">
        <v>2.8</v>
      </c>
      <c r="D29" s="89">
        <v>0</v>
      </c>
      <c r="E29" s="88">
        <v>100</v>
      </c>
      <c r="F29" s="62" t="s">
        <v>17</v>
      </c>
    </row>
  </sheetData>
  <mergeCells count="18">
    <mergeCell ref="A4:A7"/>
    <mergeCell ref="B4:D4"/>
    <mergeCell ref="B5:D5"/>
    <mergeCell ref="A1:F1"/>
    <mergeCell ref="A2:F2"/>
    <mergeCell ref="E4:F7"/>
    <mergeCell ref="E13:F13"/>
    <mergeCell ref="E8:F8"/>
    <mergeCell ref="E9:F9"/>
    <mergeCell ref="E10:F10"/>
    <mergeCell ref="E11:F11"/>
    <mergeCell ref="E12:F12"/>
    <mergeCell ref="A17:F17"/>
    <mergeCell ref="A18:F18"/>
    <mergeCell ref="A20:A23"/>
    <mergeCell ref="B20:E20"/>
    <mergeCell ref="F20:F23"/>
    <mergeCell ref="B21:E2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(July, 2013)&amp;R&amp;4&amp;K00+000ت&amp;8&amp;K000000PCBS: مسح الطاقة المنزلي: (تموز، 2013)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3"/>
  <sheetViews>
    <sheetView rightToLeft="1" tabSelected="1" view="pageBreakPreview" zoomScaleNormal="100" zoomScaleSheetLayoutView="100" workbookViewId="0">
      <selection activeCell="G9" sqref="G9"/>
    </sheetView>
  </sheetViews>
  <sheetFormatPr defaultRowHeight="16.5" customHeight="1"/>
  <cols>
    <col min="1" max="1" width="19.25" style="4" customWidth="1"/>
    <col min="2" max="2" width="12.5" style="4" customWidth="1"/>
    <col min="3" max="3" width="11.25" style="4" customWidth="1"/>
    <col min="4" max="4" width="11.125" style="4" customWidth="1"/>
    <col min="5" max="5" width="9.375" style="4" customWidth="1"/>
    <col min="6" max="6" width="19.125" style="4" customWidth="1"/>
    <col min="7" max="16384" width="9" style="4"/>
  </cols>
  <sheetData>
    <row r="1" spans="1:6" ht="21" customHeight="1">
      <c r="A1" s="262" t="s">
        <v>133</v>
      </c>
      <c r="B1" s="204"/>
      <c r="C1" s="204"/>
      <c r="D1" s="204"/>
      <c r="E1" s="204"/>
      <c r="F1" s="204"/>
    </row>
    <row r="2" spans="1:6" ht="36" customHeight="1">
      <c r="A2" s="263" t="s">
        <v>134</v>
      </c>
      <c r="B2" s="204"/>
      <c r="C2" s="204"/>
      <c r="D2" s="204"/>
      <c r="E2" s="204"/>
      <c r="F2" s="264"/>
    </row>
    <row r="3" spans="1:6" ht="6" customHeight="1">
      <c r="A3" s="5"/>
      <c r="B3"/>
      <c r="C3"/>
      <c r="D3"/>
      <c r="E3"/>
    </row>
    <row r="4" spans="1:6" ht="16.5" customHeight="1">
      <c r="A4" s="253" t="s">
        <v>4</v>
      </c>
      <c r="B4" s="256" t="s">
        <v>89</v>
      </c>
      <c r="C4" s="257"/>
      <c r="D4" s="258"/>
      <c r="E4" s="265" t="s">
        <v>5</v>
      </c>
      <c r="F4" s="240"/>
    </row>
    <row r="5" spans="1:6" ht="16.5" customHeight="1">
      <c r="A5" s="254"/>
      <c r="B5" s="259" t="s">
        <v>94</v>
      </c>
      <c r="C5" s="260"/>
      <c r="D5" s="261"/>
      <c r="E5" s="266"/>
      <c r="F5" s="242"/>
    </row>
    <row r="6" spans="1:6" ht="16.5" customHeight="1">
      <c r="A6" s="254"/>
      <c r="B6" s="23" t="s">
        <v>90</v>
      </c>
      <c r="C6" s="25" t="s">
        <v>91</v>
      </c>
      <c r="D6" s="27" t="s">
        <v>6</v>
      </c>
      <c r="E6" s="266"/>
      <c r="F6" s="242"/>
    </row>
    <row r="7" spans="1:6" ht="16.5" customHeight="1">
      <c r="A7" s="255"/>
      <c r="B7" s="24" t="s">
        <v>92</v>
      </c>
      <c r="C7" s="26" t="s">
        <v>93</v>
      </c>
      <c r="D7" s="28" t="s">
        <v>7</v>
      </c>
      <c r="E7" s="259"/>
      <c r="F7" s="244"/>
    </row>
    <row r="8" spans="1:6" ht="16.5" customHeight="1">
      <c r="A8" s="55" t="s">
        <v>118</v>
      </c>
      <c r="B8" s="90">
        <v>62.4</v>
      </c>
      <c r="C8" s="91">
        <v>37.6</v>
      </c>
      <c r="D8" s="92">
        <v>100</v>
      </c>
      <c r="E8" s="247" t="s">
        <v>121</v>
      </c>
      <c r="F8" s="248"/>
    </row>
    <row r="9" spans="1:6" ht="16.5" customHeight="1">
      <c r="A9" s="56" t="s">
        <v>29</v>
      </c>
      <c r="B9" s="93">
        <v>67.400000000000006</v>
      </c>
      <c r="C9" s="94">
        <v>32.6</v>
      </c>
      <c r="D9" s="95">
        <v>100</v>
      </c>
      <c r="E9" s="249" t="s">
        <v>30</v>
      </c>
      <c r="F9" s="250"/>
    </row>
    <row r="10" spans="1:6" ht="16.5" customHeight="1">
      <c r="A10" s="57" t="s">
        <v>31</v>
      </c>
      <c r="B10" s="96">
        <v>73.8</v>
      </c>
      <c r="C10" s="97">
        <v>26.2</v>
      </c>
      <c r="D10" s="95">
        <v>100</v>
      </c>
      <c r="E10" s="251" t="s">
        <v>32</v>
      </c>
      <c r="F10" s="252"/>
    </row>
    <row r="11" spans="1:6" ht="16.5" customHeight="1">
      <c r="A11" s="57" t="s">
        <v>33</v>
      </c>
      <c r="B11" s="96">
        <v>64.099999999999994</v>
      </c>
      <c r="C11" s="97">
        <v>35.9</v>
      </c>
      <c r="D11" s="95">
        <v>100</v>
      </c>
      <c r="E11" s="251" t="s">
        <v>34</v>
      </c>
      <c r="F11" s="252"/>
    </row>
    <row r="12" spans="1:6" ht="16.5" customHeight="1">
      <c r="A12" s="57" t="s">
        <v>35</v>
      </c>
      <c r="B12" s="96">
        <v>62</v>
      </c>
      <c r="C12" s="97">
        <v>38</v>
      </c>
      <c r="D12" s="95">
        <v>100</v>
      </c>
      <c r="E12" s="251" t="s">
        <v>36</v>
      </c>
      <c r="F12" s="252"/>
    </row>
    <row r="13" spans="1:6" ht="16.5" customHeight="1">
      <c r="A13" s="58" t="s">
        <v>37</v>
      </c>
      <c r="B13" s="98">
        <v>53</v>
      </c>
      <c r="C13" s="99">
        <v>47</v>
      </c>
      <c r="D13" s="100">
        <v>100</v>
      </c>
      <c r="E13" s="245" t="s">
        <v>38</v>
      </c>
      <c r="F13" s="246"/>
    </row>
  </sheetData>
  <mergeCells count="12">
    <mergeCell ref="A4:A7"/>
    <mergeCell ref="B4:D4"/>
    <mergeCell ref="B5:D5"/>
    <mergeCell ref="A1:F1"/>
    <mergeCell ref="A2:F2"/>
    <mergeCell ref="E4:F7"/>
    <mergeCell ref="E13:F13"/>
    <mergeCell ref="E8:F8"/>
    <mergeCell ref="E9:F9"/>
    <mergeCell ref="E10:F10"/>
    <mergeCell ref="E11:F11"/>
    <mergeCell ref="E12:F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(July, 2013)&amp;R&amp;4&amp;K00+000ت&amp;8&amp;K000000PCBS: مسح الطاقة المنزلي: (تموز، 2013)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13"/>
  <sheetViews>
    <sheetView rightToLeft="1" tabSelected="1" view="pageBreakPreview" zoomScaleNormal="100" zoomScaleSheetLayoutView="100" workbookViewId="0">
      <selection activeCell="G9" sqref="G9"/>
    </sheetView>
  </sheetViews>
  <sheetFormatPr defaultRowHeight="14.25"/>
  <cols>
    <col min="1" max="1" width="11.625" customWidth="1"/>
    <col min="2" max="13" width="8.375" customWidth="1"/>
    <col min="14" max="14" width="15.5" customWidth="1"/>
  </cols>
  <sheetData>
    <row r="1" spans="1:14" ht="21" customHeight="1">
      <c r="A1" s="267" t="s">
        <v>149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 ht="21" customHeight="1">
      <c r="A2" s="205" t="s">
        <v>135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6" customHeight="1">
      <c r="A3" s="9"/>
      <c r="B3" s="63"/>
      <c r="C3" s="63"/>
      <c r="D3" s="72"/>
      <c r="E3" s="63"/>
      <c r="F3" s="63"/>
      <c r="G3" s="72"/>
      <c r="H3" s="63"/>
      <c r="I3" s="63"/>
      <c r="J3" s="72"/>
      <c r="K3" s="63"/>
      <c r="L3" s="72"/>
      <c r="M3" s="63"/>
      <c r="N3" s="63"/>
    </row>
    <row r="4" spans="1:14" ht="16.5" customHeight="1">
      <c r="A4" s="253" t="s">
        <v>51</v>
      </c>
      <c r="B4" s="268" t="s">
        <v>124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70"/>
      <c r="N4" s="271" t="s">
        <v>52</v>
      </c>
    </row>
    <row r="5" spans="1:14" ht="16.5" customHeight="1">
      <c r="A5" s="254"/>
      <c r="B5" s="274" t="s">
        <v>86</v>
      </c>
      <c r="C5" s="275"/>
      <c r="D5" s="276"/>
      <c r="E5" s="274" t="s">
        <v>87</v>
      </c>
      <c r="F5" s="275"/>
      <c r="G5" s="276"/>
      <c r="H5" s="274" t="s">
        <v>88</v>
      </c>
      <c r="I5" s="275"/>
      <c r="J5" s="276"/>
      <c r="K5" s="274" t="s">
        <v>117</v>
      </c>
      <c r="L5" s="275"/>
      <c r="M5" s="276"/>
      <c r="N5" s="272"/>
    </row>
    <row r="6" spans="1:14" ht="16.5" customHeight="1">
      <c r="A6" s="254"/>
      <c r="B6" s="23" t="s">
        <v>79</v>
      </c>
      <c r="C6" s="23" t="s">
        <v>80</v>
      </c>
      <c r="D6" s="73" t="s">
        <v>6</v>
      </c>
      <c r="E6" s="23" t="s">
        <v>79</v>
      </c>
      <c r="F6" s="23" t="s">
        <v>80</v>
      </c>
      <c r="G6" s="73" t="s">
        <v>6</v>
      </c>
      <c r="H6" s="23" t="s">
        <v>79</v>
      </c>
      <c r="I6" s="23" t="s">
        <v>80</v>
      </c>
      <c r="J6" s="73" t="s">
        <v>6</v>
      </c>
      <c r="K6" s="23" t="s">
        <v>79</v>
      </c>
      <c r="L6" s="23" t="s">
        <v>80</v>
      </c>
      <c r="M6" s="73" t="s">
        <v>6</v>
      </c>
      <c r="N6" s="272"/>
    </row>
    <row r="7" spans="1:14" ht="16.5" customHeight="1">
      <c r="A7" s="255"/>
      <c r="B7" s="24" t="s">
        <v>78</v>
      </c>
      <c r="C7" s="24" t="s">
        <v>81</v>
      </c>
      <c r="D7" s="74" t="s">
        <v>7</v>
      </c>
      <c r="E7" s="24" t="s">
        <v>78</v>
      </c>
      <c r="F7" s="24" t="s">
        <v>81</v>
      </c>
      <c r="G7" s="74" t="s">
        <v>7</v>
      </c>
      <c r="H7" s="24" t="s">
        <v>78</v>
      </c>
      <c r="I7" s="24" t="s">
        <v>81</v>
      </c>
      <c r="J7" s="74" t="s">
        <v>7</v>
      </c>
      <c r="K7" s="24" t="s">
        <v>78</v>
      </c>
      <c r="L7" s="24" t="s">
        <v>81</v>
      </c>
      <c r="M7" s="74" t="s">
        <v>7</v>
      </c>
      <c r="N7" s="273"/>
    </row>
    <row r="8" spans="1:14" ht="16.5" customHeight="1">
      <c r="A8" s="29" t="s">
        <v>118</v>
      </c>
      <c r="B8" s="101">
        <f>100-C8</f>
        <v>99.758660541470675</v>
      </c>
      <c r="C8" s="102">
        <v>0.24133945852932293</v>
      </c>
      <c r="D8" s="103">
        <v>100</v>
      </c>
      <c r="E8" s="101">
        <f>100-F8</f>
        <v>46.382199285087886</v>
      </c>
      <c r="F8" s="102">
        <v>53.617800714912114</v>
      </c>
      <c r="G8" s="103">
        <v>100</v>
      </c>
      <c r="H8" s="104">
        <f>100-I8</f>
        <v>99.118702462132816</v>
      </c>
      <c r="I8" s="105">
        <v>0.88129753786718079</v>
      </c>
      <c r="J8" s="103">
        <v>100</v>
      </c>
      <c r="K8" s="105">
        <f t="shared" ref="K8:K13" si="0">100-L8</f>
        <v>86.773992587935439</v>
      </c>
      <c r="L8" s="105">
        <v>13.226007412064556</v>
      </c>
      <c r="M8" s="103">
        <v>100</v>
      </c>
      <c r="N8" s="33" t="s">
        <v>121</v>
      </c>
    </row>
    <row r="9" spans="1:14" ht="16.5" customHeight="1">
      <c r="A9" s="30" t="s">
        <v>29</v>
      </c>
      <c r="B9" s="106">
        <f t="shared" ref="B9:B13" si="1">100-C9</f>
        <v>99.877906816091979</v>
      </c>
      <c r="C9" s="107">
        <v>0.122093183908025</v>
      </c>
      <c r="D9" s="108">
        <v>100</v>
      </c>
      <c r="E9" s="106">
        <f t="shared" ref="E9:E13" si="2">100-F9</f>
        <v>33.284672210228578</v>
      </c>
      <c r="F9" s="107">
        <v>66.715327789771422</v>
      </c>
      <c r="G9" s="108">
        <v>100</v>
      </c>
      <c r="H9" s="109">
        <f t="shared" ref="H9:H13" si="3">100-I9</f>
        <v>99.685294412017413</v>
      </c>
      <c r="I9" s="110">
        <v>0.3147055879825929</v>
      </c>
      <c r="J9" s="108">
        <v>100</v>
      </c>
      <c r="K9" s="110">
        <f t="shared" si="0"/>
        <v>84.669037584975996</v>
      </c>
      <c r="L9" s="110">
        <v>15.330962415023997</v>
      </c>
      <c r="M9" s="108">
        <v>100</v>
      </c>
      <c r="N9" s="34" t="s">
        <v>30</v>
      </c>
    </row>
    <row r="10" spans="1:14" ht="16.5" customHeight="1">
      <c r="A10" s="31" t="s">
        <v>31</v>
      </c>
      <c r="B10" s="111">
        <f t="shared" si="1"/>
        <v>99.792381658803677</v>
      </c>
      <c r="C10" s="112">
        <v>0.2076183411963195</v>
      </c>
      <c r="D10" s="108">
        <v>100</v>
      </c>
      <c r="E10" s="111">
        <f t="shared" si="2"/>
        <v>21.893568734962216</v>
      </c>
      <c r="F10" s="112">
        <v>78.106431265037784</v>
      </c>
      <c r="G10" s="108">
        <v>100</v>
      </c>
      <c r="H10" s="113">
        <f t="shared" si="3"/>
        <v>99.857270221248001</v>
      </c>
      <c r="I10" s="114">
        <v>0.14272977875200052</v>
      </c>
      <c r="J10" s="108">
        <v>100</v>
      </c>
      <c r="K10" s="114">
        <f t="shared" si="0"/>
        <v>86.36728733174894</v>
      </c>
      <c r="L10" s="114">
        <v>13.632712668251054</v>
      </c>
      <c r="M10" s="108">
        <v>100</v>
      </c>
      <c r="N10" s="35" t="s">
        <v>32</v>
      </c>
    </row>
    <row r="11" spans="1:14" ht="16.5" customHeight="1">
      <c r="A11" s="31" t="s">
        <v>33</v>
      </c>
      <c r="B11" s="111">
        <f t="shared" si="1"/>
        <v>100</v>
      </c>
      <c r="C11" s="112">
        <v>0</v>
      </c>
      <c r="D11" s="108">
        <v>100</v>
      </c>
      <c r="E11" s="111">
        <f t="shared" si="2"/>
        <v>29.02053468675976</v>
      </c>
      <c r="F11" s="112">
        <v>70.97946531324024</v>
      </c>
      <c r="G11" s="108">
        <v>100</v>
      </c>
      <c r="H11" s="113">
        <f t="shared" si="3"/>
        <v>99.154355009311729</v>
      </c>
      <c r="I11" s="114">
        <v>0.84564499068827703</v>
      </c>
      <c r="J11" s="108">
        <v>100</v>
      </c>
      <c r="K11" s="114">
        <f t="shared" si="0"/>
        <v>90.596219634620269</v>
      </c>
      <c r="L11" s="114">
        <v>9.4037803653797347</v>
      </c>
      <c r="M11" s="108">
        <v>100</v>
      </c>
      <c r="N11" s="39" t="s">
        <v>60</v>
      </c>
    </row>
    <row r="12" spans="1:14" ht="16.5" customHeight="1">
      <c r="A12" s="31" t="s">
        <v>35</v>
      </c>
      <c r="B12" s="111">
        <f t="shared" si="1"/>
        <v>99.868054745385464</v>
      </c>
      <c r="C12" s="112">
        <v>0.13194525461453818</v>
      </c>
      <c r="D12" s="108">
        <v>100</v>
      </c>
      <c r="E12" s="111">
        <f t="shared" si="2"/>
        <v>53.178709897283845</v>
      </c>
      <c r="F12" s="112">
        <v>46.821290102716155</v>
      </c>
      <c r="G12" s="108">
        <v>100</v>
      </c>
      <c r="H12" s="113">
        <f t="shared" si="3"/>
        <v>100</v>
      </c>
      <c r="I12" s="114">
        <v>0</v>
      </c>
      <c r="J12" s="108">
        <v>100</v>
      </c>
      <c r="K12" s="114">
        <f t="shared" si="0"/>
        <v>76.236232750691272</v>
      </c>
      <c r="L12" s="114">
        <v>23.763767249308721</v>
      </c>
      <c r="M12" s="108">
        <v>100</v>
      </c>
      <c r="N12" s="35" t="s">
        <v>61</v>
      </c>
    </row>
    <row r="13" spans="1:14" ht="16.5" customHeight="1">
      <c r="A13" s="32" t="s">
        <v>37</v>
      </c>
      <c r="B13" s="115">
        <f t="shared" si="1"/>
        <v>99.53446550097469</v>
      </c>
      <c r="C13" s="116">
        <v>0.46553449902530647</v>
      </c>
      <c r="D13" s="117">
        <v>100</v>
      </c>
      <c r="E13" s="115">
        <f t="shared" si="2"/>
        <v>71.006873072766354</v>
      </c>
      <c r="F13" s="116">
        <v>28.993126927233643</v>
      </c>
      <c r="G13" s="117">
        <v>100</v>
      </c>
      <c r="H13" s="118">
        <f t="shared" si="3"/>
        <v>98.053452368974888</v>
      </c>
      <c r="I13" s="119">
        <v>1.9465476310251104</v>
      </c>
      <c r="J13" s="117">
        <v>100</v>
      </c>
      <c r="K13" s="119">
        <f t="shared" si="0"/>
        <v>90.731520599854093</v>
      </c>
      <c r="L13" s="119">
        <v>9.2684794001459068</v>
      </c>
      <c r="M13" s="117">
        <v>100</v>
      </c>
      <c r="N13" s="36" t="s">
        <v>38</v>
      </c>
    </row>
  </sheetData>
  <mergeCells count="9">
    <mergeCell ref="A1:N1"/>
    <mergeCell ref="A2:N2"/>
    <mergeCell ref="A4:A7"/>
    <mergeCell ref="B4:M4"/>
    <mergeCell ref="N4:N7"/>
    <mergeCell ref="K5:M5"/>
    <mergeCell ref="B5:D5"/>
    <mergeCell ref="E5:G5"/>
    <mergeCell ref="H5:J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r:id="rId1"/>
  <headerFooter>
    <oddHeader>&amp;L&amp;8PCBS:  Household Energy Survey: (July, 2013)&amp;R&amp;4&amp;K00+000ت&amp;8&amp;K000000PCBS: مسح الطاقة المنزلي: (تموز، 2013)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27"/>
  <sheetViews>
    <sheetView rightToLeft="1" tabSelected="1" view="pageBreakPreview" zoomScaleNormal="100" zoomScaleSheetLayoutView="100" workbookViewId="0">
      <selection activeCell="G9" sqref="G9"/>
    </sheetView>
  </sheetViews>
  <sheetFormatPr defaultRowHeight="14.25"/>
  <cols>
    <col min="1" max="1" width="15.25" customWidth="1"/>
    <col min="2" max="2" width="14.625" customWidth="1"/>
    <col min="3" max="3" width="10.75" customWidth="1"/>
    <col min="4" max="4" width="8.5" customWidth="1"/>
    <col min="5" max="5" width="8.375" customWidth="1"/>
    <col min="6" max="6" width="9.25" customWidth="1"/>
    <col min="7" max="7" width="16.125" customWidth="1"/>
  </cols>
  <sheetData>
    <row r="1" spans="1:7" ht="21" customHeight="1">
      <c r="A1" s="262" t="s">
        <v>147</v>
      </c>
      <c r="B1" s="204"/>
      <c r="C1" s="204"/>
      <c r="D1" s="204"/>
      <c r="E1" s="204"/>
      <c r="F1" s="204"/>
      <c r="G1" s="264"/>
    </row>
    <row r="2" spans="1:7" ht="30" customHeight="1">
      <c r="A2" s="205" t="s">
        <v>148</v>
      </c>
      <c r="B2" s="204"/>
      <c r="C2" s="204"/>
      <c r="D2" s="204"/>
      <c r="E2" s="204"/>
      <c r="F2" s="204"/>
      <c r="G2" s="264"/>
    </row>
    <row r="3" spans="1:7" ht="6" customHeight="1">
      <c r="A3" s="1"/>
      <c r="B3" s="2"/>
      <c r="C3" s="2"/>
      <c r="D3" s="2"/>
      <c r="E3" s="2"/>
      <c r="F3" s="2"/>
    </row>
    <row r="4" spans="1:7" ht="16.5" customHeight="1">
      <c r="A4" s="271" t="s">
        <v>4</v>
      </c>
      <c r="B4" s="279" t="s">
        <v>123</v>
      </c>
      <c r="C4" s="280"/>
      <c r="D4" s="280"/>
      <c r="E4" s="280"/>
      <c r="F4" s="281"/>
      <c r="G4" s="271" t="s">
        <v>5</v>
      </c>
    </row>
    <row r="5" spans="1:7" ht="16.5" customHeight="1">
      <c r="A5" s="277"/>
      <c r="B5" s="187" t="s">
        <v>111</v>
      </c>
      <c r="C5" s="287" t="s">
        <v>113</v>
      </c>
      <c r="D5" s="287"/>
      <c r="E5" s="287" t="s">
        <v>115</v>
      </c>
      <c r="F5" s="287"/>
      <c r="G5" s="272"/>
    </row>
    <row r="6" spans="1:7" ht="24" customHeight="1">
      <c r="A6" s="278"/>
      <c r="B6" s="141" t="s">
        <v>112</v>
      </c>
      <c r="C6" s="288" t="s">
        <v>114</v>
      </c>
      <c r="D6" s="288"/>
      <c r="E6" s="288" t="s">
        <v>116</v>
      </c>
      <c r="F6" s="288"/>
      <c r="G6" s="273"/>
    </row>
    <row r="7" spans="1:7" ht="16.5" customHeight="1">
      <c r="A7" s="16" t="s">
        <v>118</v>
      </c>
      <c r="B7" s="142">
        <v>18.7</v>
      </c>
      <c r="C7" s="289">
        <v>45.3</v>
      </c>
      <c r="D7" s="289"/>
      <c r="E7" s="289">
        <v>80.599999999999994</v>
      </c>
      <c r="F7" s="290"/>
      <c r="G7" s="33" t="s">
        <v>121</v>
      </c>
    </row>
    <row r="8" spans="1:7" ht="16.5" customHeight="1">
      <c r="A8" s="17" t="s">
        <v>29</v>
      </c>
      <c r="B8" s="143">
        <v>22.8</v>
      </c>
      <c r="C8" s="291">
        <v>32.299999999999997</v>
      </c>
      <c r="D8" s="291"/>
      <c r="E8" s="291">
        <v>85.3</v>
      </c>
      <c r="F8" s="292">
        <v>85.29865685973887</v>
      </c>
      <c r="G8" s="34" t="s">
        <v>30</v>
      </c>
    </row>
    <row r="9" spans="1:7" ht="16.5" customHeight="1">
      <c r="A9" s="18" t="s">
        <v>31</v>
      </c>
      <c r="B9" s="144">
        <v>27</v>
      </c>
      <c r="C9" s="285">
        <v>42.6</v>
      </c>
      <c r="D9" s="285"/>
      <c r="E9" s="285">
        <v>83.9</v>
      </c>
      <c r="F9" s="293">
        <v>83.852316966165347</v>
      </c>
      <c r="G9" s="35" t="s">
        <v>32</v>
      </c>
    </row>
    <row r="10" spans="1:7" ht="16.5" customHeight="1">
      <c r="A10" s="18" t="s">
        <v>33</v>
      </c>
      <c r="B10" s="144">
        <v>24</v>
      </c>
      <c r="C10" s="285">
        <v>32</v>
      </c>
      <c r="D10" s="285"/>
      <c r="E10" s="285">
        <v>82.3</v>
      </c>
      <c r="F10" s="293">
        <v>82.268625866938436</v>
      </c>
      <c r="G10" s="35" t="s">
        <v>34</v>
      </c>
    </row>
    <row r="11" spans="1:7" ht="16.5" customHeight="1">
      <c r="A11" s="18" t="s">
        <v>35</v>
      </c>
      <c r="B11" s="144">
        <v>14.8</v>
      </c>
      <c r="C11" s="285">
        <v>16.7</v>
      </c>
      <c r="D11" s="285"/>
      <c r="E11" s="285">
        <v>91.2</v>
      </c>
      <c r="F11" s="293">
        <v>91.246742704610725</v>
      </c>
      <c r="G11" s="35" t="s">
        <v>36</v>
      </c>
    </row>
    <row r="12" spans="1:7" ht="16.5" customHeight="1">
      <c r="A12" s="19" t="s">
        <v>37</v>
      </c>
      <c r="B12" s="145">
        <v>11.5</v>
      </c>
      <c r="C12" s="286">
        <v>68</v>
      </c>
      <c r="D12" s="286"/>
      <c r="E12" s="286">
        <v>72.3</v>
      </c>
      <c r="F12" s="294">
        <v>72.337684693630862</v>
      </c>
      <c r="G12" s="36" t="s">
        <v>38</v>
      </c>
    </row>
    <row r="13" spans="1:7" ht="15.95" customHeight="1"/>
    <row r="14" spans="1:7" ht="15.95" customHeight="1"/>
    <row r="15" spans="1:7" ht="15.95" customHeight="1"/>
    <row r="16" spans="1:7" ht="21" customHeight="1">
      <c r="A16" s="262" t="s">
        <v>141</v>
      </c>
      <c r="B16" s="203"/>
      <c r="C16" s="203"/>
      <c r="D16" s="203"/>
      <c r="E16" s="203"/>
      <c r="F16" s="203"/>
      <c r="G16" s="203"/>
    </row>
    <row r="17" spans="1:7" ht="36" customHeight="1">
      <c r="A17" s="237" t="s">
        <v>146</v>
      </c>
      <c r="B17" s="237"/>
      <c r="C17" s="237"/>
      <c r="D17" s="237"/>
      <c r="E17" s="237"/>
      <c r="F17" s="237"/>
      <c r="G17" s="237"/>
    </row>
    <row r="18" spans="1:7" ht="6" customHeight="1">
      <c r="A18" s="6"/>
    </row>
    <row r="19" spans="1:7" ht="15.95" customHeight="1">
      <c r="A19" s="253" t="s">
        <v>4</v>
      </c>
      <c r="B19" s="282" t="s">
        <v>125</v>
      </c>
      <c r="C19" s="283"/>
      <c r="D19" s="283"/>
      <c r="E19" s="283"/>
      <c r="F19" s="284"/>
      <c r="G19" s="271" t="s">
        <v>5</v>
      </c>
    </row>
    <row r="20" spans="1:7" ht="15.95" customHeight="1">
      <c r="A20" s="254"/>
      <c r="B20" s="23" t="s">
        <v>39</v>
      </c>
      <c r="C20" s="23" t="s">
        <v>41</v>
      </c>
      <c r="D20" s="25" t="s">
        <v>43</v>
      </c>
      <c r="E20" s="23" t="s">
        <v>45</v>
      </c>
      <c r="F20" s="64" t="s">
        <v>6</v>
      </c>
      <c r="G20" s="272"/>
    </row>
    <row r="21" spans="1:7" ht="15.95" customHeight="1">
      <c r="A21" s="255"/>
      <c r="B21" s="24" t="s">
        <v>40</v>
      </c>
      <c r="C21" s="24" t="s">
        <v>42</v>
      </c>
      <c r="D21" s="26" t="s">
        <v>44</v>
      </c>
      <c r="E21" s="24" t="s">
        <v>46</v>
      </c>
      <c r="F21" s="65" t="s">
        <v>7</v>
      </c>
      <c r="G21" s="273"/>
    </row>
    <row r="22" spans="1:7" ht="15.95" customHeight="1">
      <c r="A22" s="29" t="s">
        <v>118</v>
      </c>
      <c r="B22" s="131">
        <v>0.6</v>
      </c>
      <c r="C22" s="131">
        <v>99</v>
      </c>
      <c r="D22" s="131">
        <v>0.4</v>
      </c>
      <c r="E22" s="131">
        <f>F22-D22-C22-B22</f>
        <v>-5.6621374255882984E-15</v>
      </c>
      <c r="F22" s="138">
        <v>100</v>
      </c>
      <c r="G22" s="33" t="s">
        <v>121</v>
      </c>
    </row>
    <row r="23" spans="1:7" ht="15.95" customHeight="1">
      <c r="A23" s="30" t="s">
        <v>29</v>
      </c>
      <c r="B23" s="132">
        <v>0.5</v>
      </c>
      <c r="C23" s="132">
        <v>99.3</v>
      </c>
      <c r="D23" s="132">
        <v>0.1</v>
      </c>
      <c r="E23" s="132">
        <f t="shared" ref="E23:E27" si="0">F23-D23-C23-B23</f>
        <v>0.10000000000000853</v>
      </c>
      <c r="F23" s="139">
        <v>100</v>
      </c>
      <c r="G23" s="34" t="s">
        <v>30</v>
      </c>
    </row>
    <row r="24" spans="1:7" ht="15.95" customHeight="1">
      <c r="A24" s="31" t="s">
        <v>31</v>
      </c>
      <c r="B24" s="133">
        <v>0.3</v>
      </c>
      <c r="C24" s="133">
        <v>99.5</v>
      </c>
      <c r="D24" s="133">
        <v>0.1</v>
      </c>
      <c r="E24" s="133">
        <f t="shared" si="0"/>
        <v>0.1000000000000057</v>
      </c>
      <c r="F24" s="139">
        <v>100</v>
      </c>
      <c r="G24" s="35" t="s">
        <v>32</v>
      </c>
    </row>
    <row r="25" spans="1:7" ht="15.95" customHeight="1">
      <c r="A25" s="31" t="s">
        <v>33</v>
      </c>
      <c r="B25" s="133">
        <v>0.4</v>
      </c>
      <c r="C25" s="133">
        <v>99.3</v>
      </c>
      <c r="D25" s="133">
        <v>0.3</v>
      </c>
      <c r="E25" s="133">
        <f t="shared" si="0"/>
        <v>5.6621374255882984E-15</v>
      </c>
      <c r="F25" s="139">
        <v>100</v>
      </c>
      <c r="G25" s="35" t="s">
        <v>34</v>
      </c>
    </row>
    <row r="26" spans="1:7" ht="15.95" customHeight="1">
      <c r="A26" s="31" t="s">
        <v>35</v>
      </c>
      <c r="B26" s="133">
        <v>0.9</v>
      </c>
      <c r="C26" s="133">
        <v>99.1</v>
      </c>
      <c r="D26" s="133">
        <v>0</v>
      </c>
      <c r="E26" s="133">
        <f t="shared" si="0"/>
        <v>5.6621374255882984E-15</v>
      </c>
      <c r="F26" s="139">
        <v>100</v>
      </c>
      <c r="G26" s="35" t="s">
        <v>36</v>
      </c>
    </row>
    <row r="27" spans="1:7" ht="15.95" customHeight="1">
      <c r="A27" s="32" t="s">
        <v>37</v>
      </c>
      <c r="B27" s="134">
        <v>0.7</v>
      </c>
      <c r="C27" s="134">
        <v>98.4</v>
      </c>
      <c r="D27" s="134">
        <v>0.8</v>
      </c>
      <c r="E27" s="134">
        <f t="shared" si="0"/>
        <v>9.9999999999997202E-2</v>
      </c>
      <c r="F27" s="140">
        <v>100</v>
      </c>
      <c r="G27" s="36" t="s">
        <v>38</v>
      </c>
    </row>
  </sheetData>
  <mergeCells count="26">
    <mergeCell ref="C9:D9"/>
    <mergeCell ref="C10:D10"/>
    <mergeCell ref="C11:D11"/>
    <mergeCell ref="C12:D12"/>
    <mergeCell ref="E5:F5"/>
    <mergeCell ref="E6:F6"/>
    <mergeCell ref="E7:F7"/>
    <mergeCell ref="E8:F8"/>
    <mergeCell ref="E9:F9"/>
    <mergeCell ref="E10:F10"/>
    <mergeCell ref="E11:F11"/>
    <mergeCell ref="E12:F12"/>
    <mergeCell ref="C5:D5"/>
    <mergeCell ref="C6:D6"/>
    <mergeCell ref="C7:D7"/>
    <mergeCell ref="C8:D8"/>
    <mergeCell ref="A16:G16"/>
    <mergeCell ref="A17:G17"/>
    <mergeCell ref="A19:A21"/>
    <mergeCell ref="G19:G21"/>
    <mergeCell ref="B19:F19"/>
    <mergeCell ref="A1:G1"/>
    <mergeCell ref="A2:G2"/>
    <mergeCell ref="A4:A6"/>
    <mergeCell ref="B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(July, 2013)&amp;R&amp;4&amp;K00+000ت&amp;8&amp;K000000PCBS: مسح الطاقة المنزلي: (تموز، 2013)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27"/>
  <sheetViews>
    <sheetView rightToLeft="1" tabSelected="1" view="pageBreakPreview" topLeftCell="A7" zoomScaleNormal="100" zoomScaleSheetLayoutView="100" workbookViewId="0">
      <selection activeCell="G9" sqref="G9"/>
    </sheetView>
  </sheetViews>
  <sheetFormatPr defaultRowHeight="14.25"/>
  <cols>
    <col min="1" max="1" width="14.125" customWidth="1"/>
    <col min="2" max="2" width="8.625" customWidth="1"/>
    <col min="3" max="3" width="9.875" customWidth="1"/>
    <col min="4" max="4" width="8.75" customWidth="1"/>
    <col min="5" max="5" width="7.375" customWidth="1"/>
    <col min="6" max="6" width="7.75" customWidth="1"/>
    <col min="7" max="7" width="6.625" customWidth="1"/>
    <col min="8" max="8" width="16.5" customWidth="1"/>
  </cols>
  <sheetData>
    <row r="1" spans="1:9" ht="21" customHeight="1">
      <c r="A1" s="203" t="s">
        <v>142</v>
      </c>
      <c r="B1" s="204"/>
      <c r="C1" s="204"/>
      <c r="D1" s="204"/>
      <c r="E1" s="204"/>
      <c r="F1" s="204"/>
      <c r="G1" s="264"/>
      <c r="H1" s="264"/>
    </row>
    <row r="2" spans="1:9" ht="36" customHeight="1">
      <c r="A2" s="263" t="s">
        <v>145</v>
      </c>
      <c r="B2" s="204"/>
      <c r="C2" s="204"/>
      <c r="D2" s="204"/>
      <c r="E2" s="204"/>
      <c r="F2" s="204"/>
      <c r="G2" s="264"/>
      <c r="H2" s="264"/>
    </row>
    <row r="3" spans="1:9" ht="6" customHeight="1">
      <c r="A3" s="7"/>
      <c r="B3" s="2"/>
      <c r="C3" s="2"/>
      <c r="D3" s="2"/>
      <c r="E3" s="2"/>
      <c r="F3" s="2"/>
    </row>
    <row r="4" spans="1:9" ht="16.5" customHeight="1">
      <c r="A4" s="253" t="s">
        <v>4</v>
      </c>
      <c r="B4" s="299" t="s">
        <v>126</v>
      </c>
      <c r="C4" s="300"/>
      <c r="D4" s="300"/>
      <c r="E4" s="300"/>
      <c r="F4" s="301"/>
      <c r="G4" s="265" t="s">
        <v>5</v>
      </c>
      <c r="H4" s="306"/>
    </row>
    <row r="5" spans="1:9" ht="16.5" customHeight="1">
      <c r="A5" s="254"/>
      <c r="B5" s="68" t="s">
        <v>39</v>
      </c>
      <c r="C5" s="69" t="s">
        <v>41</v>
      </c>
      <c r="D5" s="69" t="s">
        <v>43</v>
      </c>
      <c r="E5" s="80" t="s">
        <v>45</v>
      </c>
      <c r="F5" s="75" t="s">
        <v>84</v>
      </c>
      <c r="G5" s="266"/>
      <c r="H5" s="307"/>
    </row>
    <row r="6" spans="1:9" ht="16.5" customHeight="1">
      <c r="A6" s="255"/>
      <c r="B6" s="37" t="s">
        <v>40</v>
      </c>
      <c r="C6" s="37" t="s">
        <v>42</v>
      </c>
      <c r="D6" s="38" t="s">
        <v>44</v>
      </c>
      <c r="E6" s="81" t="s">
        <v>46</v>
      </c>
      <c r="F6" s="71" t="s">
        <v>85</v>
      </c>
      <c r="G6" s="259"/>
      <c r="H6" s="261"/>
    </row>
    <row r="7" spans="1:9" ht="16.5" customHeight="1">
      <c r="A7" s="29" t="s">
        <v>118</v>
      </c>
      <c r="B7" s="120">
        <v>47.9</v>
      </c>
      <c r="C7" s="120">
        <v>23.4</v>
      </c>
      <c r="D7" s="121">
        <v>26.5</v>
      </c>
      <c r="E7" s="121">
        <f t="shared" ref="E7:E12" si="0">F7-D7-C7-B7</f>
        <v>2.2000000000000028</v>
      </c>
      <c r="F7" s="122">
        <v>100</v>
      </c>
      <c r="G7" s="302" t="s">
        <v>121</v>
      </c>
      <c r="H7" s="303"/>
      <c r="I7" s="84"/>
    </row>
    <row r="8" spans="1:9" ht="16.5" customHeight="1">
      <c r="A8" s="30" t="s">
        <v>29</v>
      </c>
      <c r="B8" s="123">
        <v>34.299999999999997</v>
      </c>
      <c r="C8" s="123">
        <v>32.299999999999997</v>
      </c>
      <c r="D8" s="124">
        <v>28.8</v>
      </c>
      <c r="E8" s="124">
        <f t="shared" si="0"/>
        <v>4.6000000000000085</v>
      </c>
      <c r="F8" s="125">
        <v>100</v>
      </c>
      <c r="G8" s="304" t="s">
        <v>30</v>
      </c>
      <c r="H8" s="305"/>
      <c r="I8" s="84"/>
    </row>
    <row r="9" spans="1:9" ht="16.5" customHeight="1">
      <c r="A9" s="31" t="s">
        <v>31</v>
      </c>
      <c r="B9" s="126">
        <v>11.8</v>
      </c>
      <c r="C9" s="126">
        <v>26.2</v>
      </c>
      <c r="D9" s="127">
        <v>55.8</v>
      </c>
      <c r="E9" s="127">
        <f t="shared" si="0"/>
        <v>6.2000000000000028</v>
      </c>
      <c r="F9" s="125">
        <v>100</v>
      </c>
      <c r="G9" s="295" t="s">
        <v>32</v>
      </c>
      <c r="H9" s="296"/>
      <c r="I9" s="84"/>
    </row>
    <row r="10" spans="1:9" ht="16.5" customHeight="1">
      <c r="A10" s="31" t="s">
        <v>33</v>
      </c>
      <c r="B10" s="126">
        <v>33.299999999999997</v>
      </c>
      <c r="C10" s="126">
        <v>37.5</v>
      </c>
      <c r="D10" s="127">
        <v>28.8</v>
      </c>
      <c r="E10" s="127">
        <f t="shared" si="0"/>
        <v>0.40000000000000568</v>
      </c>
      <c r="F10" s="125">
        <v>100</v>
      </c>
      <c r="G10" s="295" t="s">
        <v>34</v>
      </c>
      <c r="H10" s="296"/>
      <c r="I10" s="84"/>
    </row>
    <row r="11" spans="1:9" ht="16.5" customHeight="1">
      <c r="A11" s="31" t="s">
        <v>35</v>
      </c>
      <c r="B11" s="126">
        <v>47.4</v>
      </c>
      <c r="C11" s="126">
        <v>32.700000000000003</v>
      </c>
      <c r="D11" s="127">
        <v>13.7</v>
      </c>
      <c r="E11" s="127">
        <f t="shared" si="0"/>
        <v>6.1999999999999957</v>
      </c>
      <c r="F11" s="125">
        <v>100</v>
      </c>
      <c r="G11" s="295" t="s">
        <v>36</v>
      </c>
      <c r="H11" s="296"/>
      <c r="I11" s="84"/>
    </row>
    <row r="12" spans="1:9" ht="16.5" customHeight="1">
      <c r="A12" s="32" t="s">
        <v>37</v>
      </c>
      <c r="B12" s="128">
        <v>59.9</v>
      </c>
      <c r="C12" s="128">
        <v>15.5</v>
      </c>
      <c r="D12" s="129">
        <v>24.5</v>
      </c>
      <c r="E12" s="129">
        <f t="shared" si="0"/>
        <v>0.10000000000000142</v>
      </c>
      <c r="F12" s="130">
        <v>100</v>
      </c>
      <c r="G12" s="297" t="s">
        <v>38</v>
      </c>
      <c r="H12" s="298"/>
      <c r="I12" s="84"/>
    </row>
    <row r="16" spans="1:9" ht="21" customHeight="1">
      <c r="A16" s="203" t="s">
        <v>143</v>
      </c>
      <c r="B16" s="204"/>
      <c r="C16" s="204"/>
      <c r="D16" s="204"/>
      <c r="E16" s="204"/>
      <c r="F16" s="204"/>
      <c r="G16" s="204"/>
      <c r="H16" s="204"/>
    </row>
    <row r="17" spans="1:11" ht="36" customHeight="1">
      <c r="A17" s="237" t="s">
        <v>144</v>
      </c>
      <c r="B17" s="204"/>
      <c r="C17" s="204"/>
      <c r="D17" s="204"/>
      <c r="E17" s="204"/>
      <c r="F17" s="204"/>
      <c r="G17" s="204"/>
      <c r="H17" s="204"/>
    </row>
    <row r="18" spans="1:11" ht="6" customHeight="1">
      <c r="A18" s="8"/>
      <c r="B18" s="2"/>
      <c r="C18" s="2"/>
      <c r="D18" s="2"/>
      <c r="E18" s="2"/>
      <c r="F18" s="2"/>
      <c r="G18" s="2"/>
      <c r="H18" s="2"/>
    </row>
    <row r="19" spans="1:11" ht="25.5" customHeight="1">
      <c r="A19" s="253" t="s">
        <v>4</v>
      </c>
      <c r="B19" s="299" t="s">
        <v>127</v>
      </c>
      <c r="C19" s="300"/>
      <c r="D19" s="300"/>
      <c r="E19" s="300"/>
      <c r="F19" s="300"/>
      <c r="G19" s="301"/>
      <c r="H19" s="271" t="s">
        <v>5</v>
      </c>
    </row>
    <row r="20" spans="1:11" ht="40.5">
      <c r="A20" s="254"/>
      <c r="B20" s="66" t="s">
        <v>39</v>
      </c>
      <c r="C20" s="66" t="s">
        <v>47</v>
      </c>
      <c r="D20" s="67" t="s">
        <v>41</v>
      </c>
      <c r="E20" s="66" t="s">
        <v>49</v>
      </c>
      <c r="F20" s="68" t="s">
        <v>45</v>
      </c>
      <c r="G20" s="70" t="s">
        <v>84</v>
      </c>
      <c r="H20" s="272"/>
    </row>
    <row r="21" spans="1:11" ht="25.5" customHeight="1">
      <c r="A21" s="255"/>
      <c r="B21" s="24" t="s">
        <v>40</v>
      </c>
      <c r="C21" s="26" t="s">
        <v>48</v>
      </c>
      <c r="D21" s="24" t="s">
        <v>42</v>
      </c>
      <c r="E21" s="24" t="s">
        <v>44</v>
      </c>
      <c r="F21" s="24" t="s">
        <v>46</v>
      </c>
      <c r="G21" s="71" t="s">
        <v>85</v>
      </c>
      <c r="H21" s="273"/>
    </row>
    <row r="22" spans="1:11" ht="15.95" customHeight="1">
      <c r="A22" s="29" t="s">
        <v>118</v>
      </c>
      <c r="B22" s="131">
        <v>26.9</v>
      </c>
      <c r="C22" s="131">
        <v>61.2</v>
      </c>
      <c r="D22" s="131">
        <v>10.8</v>
      </c>
      <c r="E22" s="131">
        <v>1</v>
      </c>
      <c r="F22" s="131">
        <f>G22-E22-D22-C22-B22</f>
        <v>0.10000000000000142</v>
      </c>
      <c r="G22" s="135">
        <v>100</v>
      </c>
      <c r="H22" s="33" t="s">
        <v>121</v>
      </c>
      <c r="I22" s="84"/>
      <c r="J22" s="84"/>
      <c r="K22" s="84"/>
    </row>
    <row r="23" spans="1:11" ht="15.95" customHeight="1">
      <c r="A23" s="30" t="s">
        <v>29</v>
      </c>
      <c r="B23" s="132">
        <v>21.3</v>
      </c>
      <c r="C23" s="132">
        <v>66.5</v>
      </c>
      <c r="D23" s="132">
        <v>11.6</v>
      </c>
      <c r="E23" s="132">
        <v>0.4</v>
      </c>
      <c r="F23" s="132">
        <f t="shared" ref="F23:F27" si="1">G23-E23-D23-C23-B23</f>
        <v>0.19999999999999929</v>
      </c>
      <c r="G23" s="136">
        <v>100</v>
      </c>
      <c r="H23" s="34" t="s">
        <v>30</v>
      </c>
      <c r="I23" s="84"/>
      <c r="J23" s="84"/>
      <c r="K23" s="84"/>
    </row>
    <row r="24" spans="1:11" ht="15.95" customHeight="1">
      <c r="A24" s="31" t="s">
        <v>31</v>
      </c>
      <c r="B24" s="133">
        <v>18.399999999999999</v>
      </c>
      <c r="C24" s="133">
        <v>73.5</v>
      </c>
      <c r="D24" s="133">
        <v>7.9</v>
      </c>
      <c r="E24" s="133">
        <v>0.2</v>
      </c>
      <c r="F24" s="133">
        <f t="shared" si="1"/>
        <v>0</v>
      </c>
      <c r="G24" s="136">
        <v>100</v>
      </c>
      <c r="H24" s="35" t="s">
        <v>32</v>
      </c>
      <c r="I24" s="84"/>
      <c r="J24" s="84"/>
      <c r="K24" s="84"/>
    </row>
    <row r="25" spans="1:11" ht="15.95" customHeight="1">
      <c r="A25" s="31" t="s">
        <v>33</v>
      </c>
      <c r="B25" s="133">
        <v>34.4</v>
      </c>
      <c r="C25" s="133">
        <v>63.1</v>
      </c>
      <c r="D25" s="133">
        <v>1.8</v>
      </c>
      <c r="E25" s="133">
        <v>0.7</v>
      </c>
      <c r="F25" s="133">
        <f t="shared" si="1"/>
        <v>0</v>
      </c>
      <c r="G25" s="136">
        <v>100</v>
      </c>
      <c r="H25" s="35" t="s">
        <v>34</v>
      </c>
      <c r="I25" s="84"/>
      <c r="J25" s="84"/>
      <c r="K25" s="84"/>
    </row>
    <row r="26" spans="1:11" ht="15.95" customHeight="1">
      <c r="A26" s="31" t="s">
        <v>35</v>
      </c>
      <c r="B26" s="133">
        <v>11.9</v>
      </c>
      <c r="C26" s="133">
        <v>60.5</v>
      </c>
      <c r="D26" s="133">
        <v>26.6</v>
      </c>
      <c r="E26" s="133">
        <v>0.5</v>
      </c>
      <c r="F26" s="133">
        <f t="shared" si="1"/>
        <v>0.50000000000000533</v>
      </c>
      <c r="G26" s="136">
        <v>100</v>
      </c>
      <c r="H26" s="35" t="s">
        <v>36</v>
      </c>
      <c r="I26" s="84"/>
      <c r="J26" s="84"/>
      <c r="K26" s="84"/>
    </row>
    <row r="27" spans="1:11" ht="15.95" customHeight="1">
      <c r="A27" s="32" t="s">
        <v>37</v>
      </c>
      <c r="B27" s="134">
        <v>37.4</v>
      </c>
      <c r="C27" s="134">
        <v>50.9</v>
      </c>
      <c r="D27" s="134">
        <v>9.4</v>
      </c>
      <c r="E27" s="134">
        <v>2.1</v>
      </c>
      <c r="F27" s="134">
        <f t="shared" si="1"/>
        <v>0.20000000000000284</v>
      </c>
      <c r="G27" s="137">
        <v>100</v>
      </c>
      <c r="H27" s="36" t="s">
        <v>38</v>
      </c>
      <c r="I27" s="84"/>
      <c r="J27" s="84"/>
      <c r="K27" s="84"/>
    </row>
  </sheetData>
  <mergeCells count="16">
    <mergeCell ref="A1:H1"/>
    <mergeCell ref="A2:H2"/>
    <mergeCell ref="G7:H7"/>
    <mergeCell ref="G8:H8"/>
    <mergeCell ref="G9:H9"/>
    <mergeCell ref="A4:A6"/>
    <mergeCell ref="G4:H6"/>
    <mergeCell ref="B4:F4"/>
    <mergeCell ref="G10:H10"/>
    <mergeCell ref="G11:H11"/>
    <mergeCell ref="G12:H12"/>
    <mergeCell ref="H19:H21"/>
    <mergeCell ref="B19:G19"/>
    <mergeCell ref="A17:H17"/>
    <mergeCell ref="A16:H16"/>
    <mergeCell ref="A19:A2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(July, 2013)&amp;R&amp;4&amp;K00+000ت&amp;8&amp;K000000PCBS: مسح الطاقة المنزلي: (تموز، 2013)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rightToLeft="1" tabSelected="1" view="pageBreakPreview" zoomScaleNormal="100" zoomScaleSheetLayoutView="100" workbookViewId="0">
      <selection activeCell="G9" sqref="G9"/>
    </sheetView>
  </sheetViews>
  <sheetFormatPr defaultRowHeight="14.25"/>
  <cols>
    <col min="1" max="1" width="11.5" customWidth="1"/>
    <col min="2" max="2" width="8.75" customWidth="1"/>
    <col min="3" max="3" width="6.875" customWidth="1"/>
    <col min="4" max="4" width="9" customWidth="1"/>
    <col min="5" max="5" width="7.875" customWidth="1"/>
    <col min="6" max="6" width="8.625" customWidth="1"/>
    <col min="7" max="7" width="8.375" customWidth="1"/>
    <col min="8" max="8" width="6.625" customWidth="1"/>
    <col min="9" max="9" width="14.875" customWidth="1"/>
  </cols>
  <sheetData>
    <row r="1" spans="1:9" ht="18" customHeight="1">
      <c r="A1" s="311" t="s">
        <v>136</v>
      </c>
      <c r="B1" s="204"/>
      <c r="C1" s="204"/>
      <c r="D1" s="204"/>
      <c r="E1" s="204"/>
      <c r="F1" s="204"/>
      <c r="G1" s="204"/>
      <c r="H1" s="204"/>
      <c r="I1" s="204"/>
    </row>
    <row r="2" spans="1:9" ht="31.5" customHeight="1">
      <c r="A2" s="205" t="s">
        <v>137</v>
      </c>
      <c r="B2" s="204"/>
      <c r="C2" s="204"/>
      <c r="D2" s="204"/>
      <c r="E2" s="204"/>
      <c r="F2" s="204"/>
      <c r="G2" s="204"/>
      <c r="H2" s="204"/>
      <c r="I2" s="204"/>
    </row>
    <row r="3" spans="1:9" ht="6" customHeight="1">
      <c r="A3" s="9"/>
      <c r="B3" s="4"/>
      <c r="C3" s="4"/>
      <c r="D3" s="4"/>
      <c r="E3" s="4"/>
      <c r="F3" s="4"/>
      <c r="G3" s="4"/>
      <c r="H3" s="4"/>
      <c r="I3" s="4"/>
    </row>
    <row r="4" spans="1:9" s="2" customFormat="1" ht="16.5" customHeight="1">
      <c r="A4" s="253" t="s">
        <v>51</v>
      </c>
      <c r="B4" s="308" t="s">
        <v>69</v>
      </c>
      <c r="C4" s="309"/>
      <c r="D4" s="309"/>
      <c r="E4" s="309"/>
      <c r="F4" s="309"/>
      <c r="G4" s="309"/>
      <c r="H4" s="310"/>
      <c r="I4" s="271" t="s">
        <v>52</v>
      </c>
    </row>
    <row r="5" spans="1:9" s="2" customFormat="1" ht="16.5" customHeight="1">
      <c r="A5" s="254"/>
      <c r="B5" s="23" t="s">
        <v>39</v>
      </c>
      <c r="C5" s="23" t="s">
        <v>49</v>
      </c>
      <c r="D5" s="23" t="s">
        <v>53</v>
      </c>
      <c r="E5" s="25" t="s">
        <v>54</v>
      </c>
      <c r="F5" s="25" t="s">
        <v>55</v>
      </c>
      <c r="G5" s="25" t="s">
        <v>56</v>
      </c>
      <c r="H5" s="23" t="s">
        <v>58</v>
      </c>
      <c r="I5" s="272"/>
    </row>
    <row r="6" spans="1:9" s="2" customFormat="1" ht="16.5" customHeight="1">
      <c r="A6" s="255"/>
      <c r="B6" s="24" t="s">
        <v>40</v>
      </c>
      <c r="C6" s="24" t="s">
        <v>44</v>
      </c>
      <c r="D6" s="24" t="s">
        <v>48</v>
      </c>
      <c r="E6" s="26" t="s">
        <v>42</v>
      </c>
      <c r="F6" s="26" t="s">
        <v>50</v>
      </c>
      <c r="G6" s="26" t="s">
        <v>57</v>
      </c>
      <c r="H6" s="24" t="s">
        <v>59</v>
      </c>
      <c r="I6" s="273"/>
    </row>
    <row r="7" spans="1:9" s="2" customFormat="1" ht="16.5" customHeight="1">
      <c r="A7" s="29" t="s">
        <v>118</v>
      </c>
      <c r="B7" s="181">
        <v>100</v>
      </c>
      <c r="C7" s="146">
        <v>14.8</v>
      </c>
      <c r="D7" s="146">
        <v>62.4</v>
      </c>
      <c r="E7" s="146">
        <v>98.9</v>
      </c>
      <c r="F7" s="146">
        <v>1.2</v>
      </c>
      <c r="G7" s="146">
        <v>21.5</v>
      </c>
      <c r="H7" s="147">
        <v>5</v>
      </c>
      <c r="I7" s="33" t="s">
        <v>121</v>
      </c>
    </row>
    <row r="8" spans="1:9" s="2" customFormat="1" ht="16.5" customHeight="1">
      <c r="A8" s="30" t="s">
        <v>29</v>
      </c>
      <c r="B8" s="182">
        <v>100</v>
      </c>
      <c r="C8" s="132">
        <v>10.7</v>
      </c>
      <c r="D8" s="132">
        <v>67.400000000000006</v>
      </c>
      <c r="E8" s="132">
        <v>98.8</v>
      </c>
      <c r="F8" s="132">
        <v>0.3</v>
      </c>
      <c r="G8" s="132">
        <v>17.600000000000001</v>
      </c>
      <c r="H8" s="148">
        <v>6.9</v>
      </c>
      <c r="I8" s="34" t="s">
        <v>30</v>
      </c>
    </row>
    <row r="9" spans="1:9" s="2" customFormat="1" ht="16.5" customHeight="1">
      <c r="A9" s="31" t="s">
        <v>31</v>
      </c>
      <c r="B9" s="183">
        <v>100</v>
      </c>
      <c r="C9" s="133">
        <v>13</v>
      </c>
      <c r="D9" s="133">
        <v>73.8</v>
      </c>
      <c r="E9" s="133">
        <v>99.2</v>
      </c>
      <c r="F9" s="133">
        <v>0.1</v>
      </c>
      <c r="G9" s="133">
        <v>18.5</v>
      </c>
      <c r="H9" s="149">
        <v>6.9</v>
      </c>
      <c r="I9" s="35" t="s">
        <v>32</v>
      </c>
    </row>
    <row r="10" spans="1:9" s="2" customFormat="1" ht="16.5" customHeight="1">
      <c r="A10" s="31" t="s">
        <v>33</v>
      </c>
      <c r="B10" s="183">
        <v>100</v>
      </c>
      <c r="C10" s="133">
        <v>8.8000000000000007</v>
      </c>
      <c r="D10" s="133">
        <v>64.099999999999994</v>
      </c>
      <c r="E10" s="133">
        <v>98.1</v>
      </c>
      <c r="F10" s="133">
        <v>0.7</v>
      </c>
      <c r="G10" s="133">
        <v>12.9</v>
      </c>
      <c r="H10" s="149">
        <v>3</v>
      </c>
      <c r="I10" s="39" t="s">
        <v>60</v>
      </c>
    </row>
    <row r="11" spans="1:9" s="2" customFormat="1" ht="16.5" customHeight="1">
      <c r="A11" s="31" t="s">
        <v>35</v>
      </c>
      <c r="B11" s="183">
        <v>100</v>
      </c>
      <c r="C11" s="133">
        <v>9.3000000000000007</v>
      </c>
      <c r="D11" s="133">
        <v>62</v>
      </c>
      <c r="E11" s="133">
        <v>98.9</v>
      </c>
      <c r="F11" s="133">
        <v>0</v>
      </c>
      <c r="G11" s="133">
        <v>21.4</v>
      </c>
      <c r="H11" s="149">
        <v>10.9</v>
      </c>
      <c r="I11" s="35" t="s">
        <v>61</v>
      </c>
    </row>
    <row r="12" spans="1:9" s="2" customFormat="1" ht="16.5" customHeight="1">
      <c r="A12" s="32" t="s">
        <v>37</v>
      </c>
      <c r="B12" s="184">
        <v>100</v>
      </c>
      <c r="C12" s="134">
        <v>22.6</v>
      </c>
      <c r="D12" s="134">
        <v>53</v>
      </c>
      <c r="E12" s="134">
        <v>99.3</v>
      </c>
      <c r="F12" s="134">
        <v>2.9</v>
      </c>
      <c r="G12" s="134">
        <v>28.8</v>
      </c>
      <c r="H12" s="150">
        <v>1.5</v>
      </c>
      <c r="I12" s="36" t="s">
        <v>38</v>
      </c>
    </row>
    <row r="13" spans="1:9" ht="15.95" customHeight="1"/>
    <row r="14" spans="1:9" ht="15.95" customHeight="1"/>
    <row r="15" spans="1:9" ht="15.95" customHeight="1"/>
    <row r="16" spans="1:9" ht="18" customHeight="1">
      <c r="A16" s="311" t="s">
        <v>138</v>
      </c>
      <c r="B16" s="311"/>
      <c r="C16" s="311"/>
      <c r="D16" s="311"/>
      <c r="E16" s="311"/>
      <c r="F16" s="311"/>
      <c r="G16" s="311"/>
      <c r="H16" s="311"/>
      <c r="I16" s="311"/>
    </row>
    <row r="17" spans="1:9" ht="33" customHeight="1">
      <c r="A17" s="205" t="s">
        <v>139</v>
      </c>
      <c r="B17" s="205"/>
      <c r="C17" s="205"/>
      <c r="D17" s="205"/>
      <c r="E17" s="205"/>
      <c r="F17" s="205"/>
      <c r="G17" s="205"/>
      <c r="H17" s="205"/>
      <c r="I17" s="205"/>
    </row>
    <row r="18" spans="1:9" ht="6" customHeight="1">
      <c r="A18" s="10"/>
      <c r="B18" s="2"/>
      <c r="C18" s="2"/>
      <c r="D18" s="2"/>
      <c r="E18" s="2"/>
      <c r="F18" s="2"/>
      <c r="G18" s="2"/>
      <c r="H18" s="2"/>
    </row>
    <row r="19" spans="1:9" ht="16.5" customHeight="1">
      <c r="A19" s="312" t="s">
        <v>51</v>
      </c>
      <c r="B19" s="313" t="s">
        <v>62</v>
      </c>
      <c r="C19" s="314"/>
      <c r="D19" s="314"/>
      <c r="E19" s="314"/>
      <c r="F19" s="314"/>
      <c r="G19" s="315"/>
      <c r="H19" s="318" t="s">
        <v>5</v>
      </c>
      <c r="I19" s="319"/>
    </row>
    <row r="20" spans="1:9" ht="16.5" customHeight="1">
      <c r="A20" s="254"/>
      <c r="B20" s="278" t="s">
        <v>63</v>
      </c>
      <c r="C20" s="316"/>
      <c r="D20" s="316"/>
      <c r="E20" s="316"/>
      <c r="F20" s="316"/>
      <c r="G20" s="317"/>
      <c r="H20" s="266"/>
      <c r="I20" s="307"/>
    </row>
    <row r="21" spans="1:9" ht="16.5" customHeight="1">
      <c r="A21" s="254"/>
      <c r="B21" s="174" t="s">
        <v>70</v>
      </c>
      <c r="C21" s="174" t="s">
        <v>76</v>
      </c>
      <c r="D21" s="174" t="s">
        <v>74</v>
      </c>
      <c r="E21" s="174" t="s">
        <v>65</v>
      </c>
      <c r="F21" s="175" t="s">
        <v>67</v>
      </c>
      <c r="G21" s="175" t="s">
        <v>68</v>
      </c>
      <c r="H21" s="266"/>
      <c r="I21" s="307"/>
    </row>
    <row r="22" spans="1:9" ht="23.25" customHeight="1">
      <c r="A22" s="255"/>
      <c r="B22" s="26" t="s">
        <v>71</v>
      </c>
      <c r="C22" s="26" t="s">
        <v>75</v>
      </c>
      <c r="D22" s="24" t="s">
        <v>64</v>
      </c>
      <c r="E22" s="26" t="s">
        <v>66</v>
      </c>
      <c r="F22" s="26" t="s">
        <v>72</v>
      </c>
      <c r="G22" s="26" t="s">
        <v>73</v>
      </c>
      <c r="H22" s="259"/>
      <c r="I22" s="261"/>
    </row>
    <row r="23" spans="1:9" ht="16.5" customHeight="1">
      <c r="A23" s="176" t="s">
        <v>118</v>
      </c>
      <c r="B23" s="177">
        <v>260</v>
      </c>
      <c r="C23" s="178">
        <v>55</v>
      </c>
      <c r="D23" s="178">
        <v>15</v>
      </c>
      <c r="E23" s="179">
        <v>6</v>
      </c>
      <c r="F23" s="178">
        <v>51</v>
      </c>
      <c r="G23" s="180">
        <v>79</v>
      </c>
      <c r="H23" s="322" t="s">
        <v>121</v>
      </c>
      <c r="I23" s="323"/>
    </row>
    <row r="24" spans="1:9" ht="16.5" customHeight="1">
      <c r="A24" s="30" t="s">
        <v>29</v>
      </c>
      <c r="B24" s="151">
        <v>269</v>
      </c>
      <c r="C24" s="152">
        <v>57</v>
      </c>
      <c r="D24" s="152">
        <v>15</v>
      </c>
      <c r="E24" s="153">
        <v>12</v>
      </c>
      <c r="F24" s="152">
        <v>75</v>
      </c>
      <c r="G24" s="154">
        <v>86</v>
      </c>
      <c r="H24" s="324" t="s">
        <v>30</v>
      </c>
      <c r="I24" s="325"/>
    </row>
    <row r="25" spans="1:9" ht="16.5" customHeight="1">
      <c r="A25" s="31" t="s">
        <v>31</v>
      </c>
      <c r="B25" s="155">
        <v>259</v>
      </c>
      <c r="C25" s="156">
        <v>34</v>
      </c>
      <c r="D25" s="156">
        <v>15</v>
      </c>
      <c r="E25" s="157">
        <v>1</v>
      </c>
      <c r="F25" s="156">
        <v>82</v>
      </c>
      <c r="G25" s="158">
        <v>96</v>
      </c>
      <c r="H25" s="326" t="s">
        <v>32</v>
      </c>
      <c r="I25" s="327"/>
    </row>
    <row r="26" spans="1:9" ht="16.5" customHeight="1">
      <c r="A26" s="31" t="s">
        <v>33</v>
      </c>
      <c r="B26" s="155">
        <v>305</v>
      </c>
      <c r="C26" s="156">
        <v>67</v>
      </c>
      <c r="D26" s="156">
        <v>15</v>
      </c>
      <c r="E26" s="157">
        <v>15</v>
      </c>
      <c r="F26" s="156">
        <v>78</v>
      </c>
      <c r="G26" s="158">
        <v>94</v>
      </c>
      <c r="H26" s="326" t="s">
        <v>34</v>
      </c>
      <c r="I26" s="327"/>
    </row>
    <row r="27" spans="1:9" ht="16.5" customHeight="1">
      <c r="A27" s="31" t="s">
        <v>35</v>
      </c>
      <c r="B27" s="155">
        <v>246</v>
      </c>
      <c r="C27" s="156">
        <v>90</v>
      </c>
      <c r="D27" s="156">
        <v>15</v>
      </c>
      <c r="E27" s="157">
        <v>0</v>
      </c>
      <c r="F27" s="156">
        <v>65</v>
      </c>
      <c r="G27" s="158">
        <v>74</v>
      </c>
      <c r="H27" s="326" t="s">
        <v>61</v>
      </c>
      <c r="I27" s="327"/>
    </row>
    <row r="28" spans="1:9" ht="16.5" customHeight="1">
      <c r="A28" s="32" t="s">
        <v>37</v>
      </c>
      <c r="B28" s="159">
        <v>242</v>
      </c>
      <c r="C28" s="160">
        <v>54</v>
      </c>
      <c r="D28" s="160">
        <v>14</v>
      </c>
      <c r="E28" s="185">
        <v>5</v>
      </c>
      <c r="F28" s="160">
        <v>23</v>
      </c>
      <c r="G28" s="161">
        <v>17</v>
      </c>
      <c r="H28" s="320" t="s">
        <v>38</v>
      </c>
      <c r="I28" s="321"/>
    </row>
  </sheetData>
  <mergeCells count="17">
    <mergeCell ref="H28:I28"/>
    <mergeCell ref="H23:I23"/>
    <mergeCell ref="H24:I24"/>
    <mergeCell ref="H25:I25"/>
    <mergeCell ref="H26:I26"/>
    <mergeCell ref="H27:I27"/>
    <mergeCell ref="A19:A22"/>
    <mergeCell ref="B19:G19"/>
    <mergeCell ref="B20:G20"/>
    <mergeCell ref="A16:I16"/>
    <mergeCell ref="A17:I17"/>
    <mergeCell ref="H19:I22"/>
    <mergeCell ref="A4:A6"/>
    <mergeCell ref="B4:H4"/>
    <mergeCell ref="I4:I6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r:id="rId1"/>
  <headerFooter>
    <oddHeader>&amp;L&amp;8PCBS:  Household Energy Survey: (July, 2013)&amp;R&amp;4&amp;K00+000ت&amp;8&amp;K000000PCBS: مسح الطاقة المنزلي: (تموز، 2013)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tab 1</vt:lpstr>
      <vt:lpstr>tab 2-3</vt:lpstr>
      <vt:lpstr>tab 4</vt:lpstr>
      <vt:lpstr>tab 5</vt:lpstr>
      <vt:lpstr>tab 7-6</vt:lpstr>
      <vt:lpstr>tab 9-8</vt:lpstr>
      <vt:lpstr>tab 11-10</vt:lpstr>
      <vt:lpstr>'tab 1'!Print_Area</vt:lpstr>
      <vt:lpstr>'tab 7-6'!Print_Area</vt:lpstr>
      <vt:lpstr>'tab 9-8'!Print_Area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2013-11-10T10:14:49Z</dcterms:modified>
</cp:coreProperties>
</file>